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835" windowHeight="9975" tabRatio="918" firstSheet="19" activeTab="40"/>
  </bookViews>
  <sheets>
    <sheet name="Bai1" sheetId="36" r:id="rId1"/>
    <sheet name="Bai11 (2)" sheetId="37" r:id="rId2"/>
    <sheet name="Bai2" sheetId="38" r:id="rId3"/>
    <sheet name="Bai22" sheetId="39" r:id="rId4"/>
    <sheet name="Bai3" sheetId="40" r:id="rId5"/>
    <sheet name="Bai33" sheetId="41" r:id="rId6"/>
    <sheet name="Bai4" sheetId="43" r:id="rId7"/>
    <sheet name="Bai44" sheetId="44" r:id="rId8"/>
    <sheet name="Bai5" sheetId="1" r:id="rId9"/>
    <sheet name="Bai55" sheetId="2" r:id="rId10"/>
    <sheet name="Bai7" sheetId="3" r:id="rId11"/>
    <sheet name="Bai77" sheetId="4" r:id="rId12"/>
    <sheet name="Bai8" sheetId="5" r:id="rId13"/>
    <sheet name="Bai88" sheetId="6" r:id="rId14"/>
    <sheet name="Bai9" sheetId="7" r:id="rId15"/>
    <sheet name="Bai10" sheetId="8" r:id="rId16"/>
    <sheet name="Bai11" sheetId="9" r:id="rId17"/>
    <sheet name="Bai99" sheetId="10" r:id="rId18"/>
    <sheet name="hlookup1" sheetId="11" r:id="rId19"/>
    <sheet name="hlookup2" sheetId="12" r:id="rId20"/>
    <sheet name="vlookup1" sheetId="13" r:id="rId21"/>
    <sheet name="Bai12" sheetId="14" r:id="rId22"/>
    <sheet name="Bai1111" sheetId="15" r:id="rId23"/>
    <sheet name="Bai1010" sheetId="16" r:id="rId24"/>
    <sheet name="Bai1212" sheetId="17" r:id="rId25"/>
    <sheet name="Bai13" sheetId="18" r:id="rId26"/>
    <sheet name="Bai1313" sheetId="19" r:id="rId27"/>
    <sheet name="Bai14" sheetId="20" r:id="rId28"/>
    <sheet name="Bai1414" sheetId="21" r:id="rId29"/>
    <sheet name="Bai15" sheetId="22" r:id="rId30"/>
    <sheet name="Bai1515" sheetId="23" r:id="rId31"/>
    <sheet name="Bai16" sheetId="24" r:id="rId32"/>
    <sheet name="Bai1616" sheetId="25" r:id="rId33"/>
    <sheet name="Bai17" sheetId="26" r:id="rId34"/>
    <sheet name="Bai1717" sheetId="27" r:id="rId35"/>
    <sheet name="Bai18" sheetId="28" r:id="rId36"/>
    <sheet name="Bai1818" sheetId="29" r:id="rId37"/>
    <sheet name="Bai19" sheetId="30" r:id="rId38"/>
    <sheet name="Bai1919" sheetId="31" r:id="rId39"/>
    <sheet name="Bai20" sheetId="32" r:id="rId40"/>
    <sheet name="Bai2020" sheetId="33" r:id="rId41"/>
  </sheets>
  <definedNames>
    <definedName name="_xlnm._FilterDatabase" localSheetId="40" hidden="1">'Bai2020'!$A$3:$J$13</definedName>
    <definedName name="_xlnm.Criteria" localSheetId="40">'Bai2020'!$B$19:$B$20</definedName>
    <definedName name="_xlnm.Extract" localSheetId="40">'Bai2020'!$A$23:$J$23</definedName>
  </definedNames>
  <calcPr calcId="145621"/>
</workbook>
</file>

<file path=xl/calcChain.xml><?xml version="1.0" encoding="utf-8"?>
<calcChain xmlns="http://schemas.openxmlformats.org/spreadsheetml/2006/main">
  <c r="G15" i="31" l="1"/>
  <c r="H15" i="31"/>
  <c r="H14" i="31"/>
  <c r="G14" i="31"/>
  <c r="E8" i="17" l="1"/>
  <c r="E7" i="17"/>
  <c r="E6" i="17"/>
  <c r="E5" i="17"/>
  <c r="E4" i="17"/>
  <c r="E3" i="17"/>
  <c r="F8" i="17"/>
  <c r="F7" i="17"/>
  <c r="F6" i="17"/>
  <c r="F5" i="17"/>
  <c r="F4" i="17"/>
  <c r="F3" i="17"/>
  <c r="C8" i="17"/>
  <c r="C7" i="17"/>
  <c r="C6" i="17"/>
  <c r="C5" i="17"/>
  <c r="C4" i="17"/>
  <c r="C3" i="17"/>
  <c r="F15" i="23"/>
  <c r="F14" i="23"/>
  <c r="F13" i="23"/>
  <c r="G9" i="23"/>
  <c r="G8" i="23"/>
  <c r="G7" i="23"/>
  <c r="G6" i="23"/>
  <c r="G5" i="23"/>
  <c r="G4" i="23"/>
  <c r="F9" i="23"/>
  <c r="F8" i="23"/>
  <c r="F7" i="23"/>
  <c r="F6" i="23"/>
  <c r="F5" i="23"/>
  <c r="F4" i="23"/>
  <c r="D9" i="23"/>
  <c r="D8" i="23"/>
  <c r="D7" i="23"/>
  <c r="D6" i="23"/>
  <c r="D5" i="23"/>
  <c r="D4" i="23"/>
  <c r="C23" i="25"/>
  <c r="C22" i="25"/>
  <c r="C21" i="25"/>
  <c r="B20" i="25"/>
  <c r="M3" i="25"/>
  <c r="B23" i="25"/>
  <c r="B22" i="25"/>
  <c r="B21" i="25"/>
  <c r="F11" i="25"/>
  <c r="F10" i="25"/>
  <c r="F9" i="25"/>
  <c r="F8" i="25"/>
  <c r="F7" i="25"/>
  <c r="F6" i="25"/>
  <c r="F5" i="25"/>
  <c r="F4" i="25"/>
  <c r="F3" i="25"/>
  <c r="E11" i="25"/>
  <c r="E10" i="25"/>
  <c r="E9" i="25"/>
  <c r="E8" i="25"/>
  <c r="E7" i="25"/>
  <c r="E6" i="25"/>
  <c r="E5" i="25"/>
  <c r="E4" i="25"/>
  <c r="E3" i="25"/>
  <c r="C3" i="25"/>
  <c r="C4" i="25"/>
  <c r="C5" i="25"/>
  <c r="C6" i="25"/>
  <c r="C7" i="25"/>
  <c r="C8" i="25"/>
  <c r="C9" i="25"/>
  <c r="C10" i="25"/>
  <c r="C11" i="25"/>
  <c r="I10" i="44"/>
  <c r="I9" i="44"/>
  <c r="I8" i="44"/>
  <c r="I7" i="44"/>
  <c r="I6" i="44"/>
  <c r="I5" i="44"/>
  <c r="H10" i="44"/>
  <c r="H9" i="44"/>
  <c r="H8" i="44"/>
  <c r="H7" i="44"/>
  <c r="H6" i="44"/>
  <c r="H5" i="44"/>
  <c r="F10" i="44"/>
  <c r="F9" i="44"/>
  <c r="F8" i="44"/>
  <c r="F7" i="44"/>
  <c r="F6" i="44"/>
  <c r="F5" i="44"/>
  <c r="E10" i="44"/>
  <c r="E9" i="44"/>
  <c r="E8" i="44"/>
  <c r="E7" i="44"/>
  <c r="E6" i="44"/>
  <c r="E5" i="44"/>
  <c r="G5" i="17" l="1"/>
  <c r="G7" i="17"/>
  <c r="G4" i="17"/>
  <c r="G6" i="17"/>
  <c r="G8" i="17"/>
  <c r="G3" i="17"/>
  <c r="F9" i="41"/>
  <c r="G9" i="41" s="1"/>
  <c r="H9" i="41" s="1"/>
  <c r="E9" i="41"/>
  <c r="G8" i="41"/>
  <c r="H8" i="41" s="1"/>
  <c r="F8" i="41"/>
  <c r="E8" i="41"/>
  <c r="G7" i="41"/>
  <c r="H7" i="41" s="1"/>
  <c r="F7" i="41"/>
  <c r="E7" i="41"/>
  <c r="G6" i="41"/>
  <c r="H6" i="41" s="1"/>
  <c r="F6" i="41"/>
  <c r="E6" i="41"/>
  <c r="G5" i="41"/>
  <c r="H5" i="41" s="1"/>
  <c r="F5" i="41"/>
  <c r="E5" i="41"/>
  <c r="G4" i="41"/>
  <c r="H4" i="41" s="1"/>
  <c r="F4" i="41"/>
  <c r="E4" i="41"/>
  <c r="D4" i="39"/>
  <c r="E4" i="39"/>
  <c r="F4" i="39"/>
  <c r="G4" i="39"/>
  <c r="H4" i="39"/>
  <c r="D5" i="39"/>
  <c r="E5" i="39"/>
  <c r="F5" i="39"/>
  <c r="G5" i="39"/>
  <c r="H5" i="39"/>
  <c r="D6" i="39"/>
  <c r="E6" i="39"/>
  <c r="F6" i="39"/>
  <c r="G6" i="39"/>
  <c r="H6" i="39" s="1"/>
  <c r="D7" i="39"/>
  <c r="E7" i="39"/>
  <c r="F7" i="39"/>
  <c r="G7" i="39"/>
  <c r="H7" i="39" s="1"/>
  <c r="E3" i="37"/>
  <c r="G3" i="37" s="1"/>
  <c r="H3" i="37" s="1"/>
  <c r="E4" i="37"/>
  <c r="G4" i="37"/>
  <c r="H4" i="37" s="1"/>
  <c r="E5" i="37"/>
  <c r="G5" i="37" s="1"/>
  <c r="H5" i="37" s="1"/>
  <c r="E6" i="37"/>
  <c r="G6" i="37"/>
  <c r="H6" i="37" s="1"/>
  <c r="E7" i="37"/>
  <c r="G7" i="37" s="1"/>
  <c r="H7" i="37" s="1"/>
  <c r="E8" i="37"/>
  <c r="G8" i="37"/>
  <c r="H8" i="37" s="1"/>
  <c r="B20" i="33" l="1"/>
  <c r="J13" i="33"/>
  <c r="J12" i="33"/>
  <c r="J11" i="33"/>
  <c r="J10" i="33"/>
  <c r="J9" i="33"/>
  <c r="J8" i="33"/>
  <c r="J7" i="33"/>
  <c r="J6" i="33"/>
  <c r="J5" i="33"/>
  <c r="J4" i="33"/>
  <c r="J13" i="32"/>
  <c r="J12" i="32"/>
  <c r="J11" i="32"/>
  <c r="J10" i="32"/>
  <c r="J9" i="32"/>
  <c r="J8" i="32"/>
  <c r="J7" i="32"/>
  <c r="J6" i="32"/>
  <c r="J5" i="32"/>
  <c r="J4" i="32"/>
  <c r="H10" i="31" l="1"/>
  <c r="H9" i="31"/>
  <c r="H8" i="31"/>
  <c r="H7" i="31"/>
  <c r="H6" i="31"/>
  <c r="H5" i="31"/>
  <c r="H4" i="31"/>
  <c r="H3" i="31"/>
  <c r="F5" i="31"/>
  <c r="G5" i="31" s="1"/>
  <c r="F10" i="31"/>
  <c r="G10" i="31" s="1"/>
  <c r="F9" i="31"/>
  <c r="G9" i="31" s="1"/>
  <c r="F8" i="31"/>
  <c r="G8" i="31" s="1"/>
  <c r="F7" i="31"/>
  <c r="G7" i="31" s="1"/>
  <c r="F6" i="31"/>
  <c r="G6" i="31" s="1"/>
  <c r="F4" i="31"/>
  <c r="G4" i="31" s="1"/>
  <c r="F3" i="31"/>
  <c r="G3" i="31" s="1"/>
  <c r="B10" i="31"/>
  <c r="B9" i="31"/>
  <c r="B8" i="31"/>
  <c r="B7" i="31"/>
  <c r="B6" i="31"/>
  <c r="B5" i="31"/>
  <c r="B4" i="31"/>
  <c r="B3" i="31"/>
  <c r="E20" i="29"/>
  <c r="E19" i="29"/>
  <c r="E18" i="29"/>
  <c r="E17" i="29"/>
  <c r="D20" i="29"/>
  <c r="D19" i="29"/>
  <c r="D18" i="29"/>
  <c r="D17" i="29"/>
  <c r="K16" i="28"/>
  <c r="K16" i="29"/>
  <c r="C19" i="27"/>
  <c r="C18" i="27"/>
  <c r="C17" i="27"/>
  <c r="C16" i="27"/>
  <c r="B19" i="27"/>
  <c r="B18" i="27"/>
  <c r="B17" i="27"/>
  <c r="B16" i="27"/>
  <c r="C17" i="21" l="1"/>
  <c r="C16" i="21"/>
  <c r="C15" i="21"/>
  <c r="F12" i="21"/>
  <c r="F15" i="19"/>
  <c r="F14" i="19"/>
  <c r="E15" i="19"/>
  <c r="E14" i="19"/>
  <c r="D15" i="19"/>
  <c r="D14" i="19"/>
  <c r="B11" i="17"/>
  <c r="G9" i="15" l="1"/>
  <c r="E9" i="15"/>
  <c r="D9" i="15"/>
  <c r="G8" i="15"/>
  <c r="E8" i="15"/>
  <c r="H8" i="15" s="1"/>
  <c r="D8" i="15"/>
  <c r="G7" i="15"/>
  <c r="E7" i="15"/>
  <c r="H7" i="15" s="1"/>
  <c r="D7" i="15"/>
  <c r="G6" i="15"/>
  <c r="E6" i="15"/>
  <c r="H6" i="15" s="1"/>
  <c r="D6" i="15"/>
  <c r="G5" i="15"/>
  <c r="E5" i="15"/>
  <c r="H5" i="15" s="1"/>
  <c r="D5" i="15"/>
  <c r="G4" i="15"/>
  <c r="E4" i="15"/>
  <c r="H4" i="15" s="1"/>
  <c r="D4" i="15"/>
  <c r="E18" i="16"/>
  <c r="E17" i="16"/>
  <c r="E16" i="16"/>
  <c r="E15" i="16"/>
  <c r="E14" i="16"/>
  <c r="E13" i="16"/>
  <c r="E12" i="16"/>
  <c r="H9" i="15" l="1"/>
  <c r="B11" i="14"/>
  <c r="E11" i="13"/>
  <c r="E10" i="13"/>
  <c r="E9" i="13"/>
  <c r="E8" i="13"/>
  <c r="E7" i="13"/>
  <c r="E6" i="13"/>
  <c r="E5" i="13"/>
  <c r="E4" i="13"/>
  <c r="E3" i="13"/>
  <c r="E11" i="12"/>
  <c r="E10" i="12"/>
  <c r="E9" i="12"/>
  <c r="E8" i="12"/>
  <c r="E7" i="12"/>
  <c r="E6" i="12"/>
  <c r="E5" i="12"/>
  <c r="E4" i="12"/>
  <c r="E3" i="12"/>
  <c r="E11" i="11"/>
  <c r="E10" i="11"/>
  <c r="E9" i="11"/>
  <c r="E8" i="11"/>
  <c r="E7" i="11"/>
  <c r="E6" i="11"/>
  <c r="E5" i="11"/>
  <c r="E4" i="11"/>
  <c r="E3" i="11"/>
  <c r="G3" i="6" l="1"/>
  <c r="G4" i="6"/>
  <c r="G5" i="6"/>
  <c r="G6" i="6"/>
  <c r="G7" i="6"/>
  <c r="G8" i="6"/>
  <c r="H3" i="6"/>
  <c r="H4" i="6"/>
  <c r="H5" i="6"/>
  <c r="H6" i="6"/>
  <c r="H7" i="6"/>
  <c r="H8" i="6"/>
  <c r="I3" i="6"/>
  <c r="I4" i="6"/>
  <c r="I5" i="6"/>
  <c r="I6" i="6"/>
  <c r="I7" i="6"/>
  <c r="I8" i="6"/>
  <c r="J3" i="6"/>
  <c r="J4" i="6"/>
  <c r="J5" i="6"/>
  <c r="J6" i="6"/>
  <c r="J7" i="6"/>
  <c r="J8" i="6"/>
  <c r="E10" i="10"/>
  <c r="I10" i="10" s="1"/>
  <c r="E9" i="10"/>
  <c r="I9" i="10" s="1"/>
  <c r="E8" i="10"/>
  <c r="H8" i="10" s="1"/>
  <c r="F7" i="10"/>
  <c r="E7" i="10"/>
  <c r="I7" i="10" s="1"/>
  <c r="E6" i="10"/>
  <c r="H6" i="10" s="1"/>
  <c r="E5" i="10"/>
  <c r="I5" i="10" s="1"/>
  <c r="F5" i="10" l="1"/>
  <c r="F9" i="10"/>
  <c r="H5" i="10"/>
  <c r="H7" i="10"/>
  <c r="H9" i="10"/>
  <c r="G6" i="10"/>
  <c r="I6" i="10"/>
  <c r="G8" i="10"/>
  <c r="I8" i="10"/>
  <c r="G5" i="10"/>
  <c r="F6" i="10"/>
  <c r="G7" i="10"/>
  <c r="F8" i="10"/>
  <c r="G9" i="10"/>
  <c r="F10" i="10"/>
  <c r="H10" i="10"/>
  <c r="G10" i="10"/>
  <c r="I10" i="7"/>
  <c r="I9" i="7"/>
  <c r="I8" i="7"/>
  <c r="I7" i="7"/>
  <c r="I6" i="7"/>
  <c r="I5" i="7"/>
  <c r="H10" i="7"/>
  <c r="H9" i="7"/>
  <c r="H8" i="7"/>
  <c r="H7" i="7"/>
  <c r="H6" i="7"/>
  <c r="H5" i="7"/>
  <c r="F10" i="4"/>
  <c r="E10" i="4"/>
  <c r="D10" i="4"/>
  <c r="C10" i="4"/>
  <c r="B10" i="4"/>
  <c r="F9" i="4"/>
  <c r="E9" i="4"/>
  <c r="D9" i="4"/>
  <c r="C9" i="4"/>
  <c r="B9" i="4"/>
  <c r="F8" i="4"/>
  <c r="E8" i="4"/>
  <c r="D8" i="4"/>
  <c r="C8" i="4"/>
  <c r="B8" i="4"/>
  <c r="F7" i="4"/>
  <c r="E7" i="4"/>
  <c r="D7" i="4"/>
  <c r="C7" i="4"/>
  <c r="B7" i="4"/>
  <c r="F6" i="4"/>
  <c r="E6" i="4"/>
  <c r="D6" i="4"/>
  <c r="C6" i="4"/>
  <c r="B6" i="4"/>
  <c r="F5" i="4"/>
  <c r="E5" i="4"/>
  <c r="D5" i="4"/>
  <c r="C5" i="4"/>
  <c r="B5" i="4"/>
  <c r="F4" i="4"/>
  <c r="E4" i="4"/>
  <c r="D4" i="4"/>
  <c r="C4" i="4"/>
  <c r="B4" i="4"/>
  <c r="F3" i="4"/>
  <c r="E3" i="4"/>
  <c r="D3" i="4"/>
  <c r="C3" i="4"/>
  <c r="B3" i="4"/>
  <c r="F8" i="2"/>
  <c r="F7" i="2"/>
  <c r="F6" i="2"/>
  <c r="F5" i="2"/>
  <c r="F4" i="2"/>
  <c r="I3" i="2"/>
  <c r="F3" i="2"/>
  <c r="E8" i="2"/>
  <c r="E7" i="2"/>
  <c r="E6" i="2"/>
  <c r="E5" i="2"/>
  <c r="E4" i="2"/>
  <c r="E3" i="2"/>
  <c r="D8" i="2"/>
  <c r="D7" i="2"/>
  <c r="D6" i="2"/>
  <c r="D5" i="2"/>
  <c r="D4" i="2"/>
  <c r="D3" i="2"/>
  <c r="C8" i="2"/>
  <c r="C7" i="2"/>
  <c r="C6" i="2"/>
  <c r="C5" i="2"/>
  <c r="C4" i="2"/>
  <c r="C3" i="2"/>
  <c r="G3" i="4" l="1"/>
  <c r="G5" i="4"/>
  <c r="G7" i="4"/>
  <c r="G9" i="4"/>
  <c r="G4" i="4"/>
  <c r="G6" i="4"/>
  <c r="G8" i="4"/>
  <c r="G10" i="4"/>
</calcChain>
</file>

<file path=xl/sharedStrings.xml><?xml version="1.0" encoding="utf-8"?>
<sst xmlns="http://schemas.openxmlformats.org/spreadsheetml/2006/main" count="1244" uniqueCount="387">
  <si>
    <t>BẢNG CHI TIẾT NHẬP HÀNG HÓA
Tháng 01/2009</t>
  </si>
  <si>
    <t>STT</t>
  </si>
  <si>
    <t>Lô Hàng</t>
  </si>
  <si>
    <t>Mã Xuất Xứ</t>
  </si>
  <si>
    <t>Ngày Nhập</t>
  </si>
  <si>
    <t>Model</t>
  </si>
  <si>
    <t>Số Serial</t>
  </si>
  <si>
    <t>IND-1501-010-L100</t>
  </si>
  <si>
    <t>IND-1501-011-S500</t>
  </si>
  <si>
    <t>TLD-2001-22-L100</t>
  </si>
  <si>
    <t>TLD-2001-23-S500</t>
  </si>
  <si>
    <t>TLD-2001-49-L300</t>
  </si>
  <si>
    <t>TLD-2001-50-L500</t>
  </si>
  <si>
    <t>Bảng Theo Dõi Hàng Hóa</t>
  </si>
  <si>
    <t>Lô hàng</t>
  </si>
  <si>
    <t>Mã hàng</t>
  </si>
  <si>
    <t>Mã NSX</t>
  </si>
  <si>
    <t>Tháng năm</t>
  </si>
  <si>
    <t>Đơn giá (USD)</t>
  </si>
  <si>
    <t>Số lượng</t>
  </si>
  <si>
    <t>Thành tiền</t>
  </si>
  <si>
    <t>TV09SN200100</t>
  </si>
  <si>
    <t>ML03PN50010</t>
  </si>
  <si>
    <t>TL07TB35050</t>
  </si>
  <si>
    <t>MG09SY400500</t>
  </si>
  <si>
    <t>TV07PN250200</t>
  </si>
  <si>
    <t>TL08EL500110</t>
  </si>
  <si>
    <t>TL07SP30050</t>
  </si>
  <si>
    <t>VD08SN120150</t>
  </si>
  <si>
    <t>Họ Tên</t>
  </si>
  <si>
    <t>Chức Vụ</t>
  </si>
  <si>
    <t>Số Con</t>
  </si>
  <si>
    <t>Loại Khen Thưởng</t>
  </si>
  <si>
    <t xml:space="preserve">Hệ Số Lương </t>
  </si>
  <si>
    <t>Phụ Cấp</t>
  </si>
  <si>
    <t xml:space="preserve">Hệ Số Chức Vụ </t>
  </si>
  <si>
    <t xml:space="preserve">Tiền Khen Thưởng </t>
  </si>
  <si>
    <t>Tiền Lương</t>
  </si>
  <si>
    <t>Mức lương cơ bản:</t>
  </si>
  <si>
    <t>Anh</t>
  </si>
  <si>
    <t>Minh</t>
  </si>
  <si>
    <t>Nam</t>
  </si>
  <si>
    <t>Thanh</t>
  </si>
  <si>
    <t>Tuấn</t>
  </si>
  <si>
    <t>Vũ</t>
  </si>
  <si>
    <t>TP</t>
  </si>
  <si>
    <t>PP</t>
  </si>
  <si>
    <t>NV</t>
  </si>
  <si>
    <t>A</t>
  </si>
  <si>
    <t>B</t>
  </si>
  <si>
    <t>C</t>
  </si>
  <si>
    <t>KẾT QUẢ HỌC TẬP</t>
  </si>
  <si>
    <t>Năm học 2008-2009</t>
  </si>
  <si>
    <t>Điểm</t>
  </si>
  <si>
    <t>Kết Quả</t>
  </si>
  <si>
    <t>Học Sinh Xuất Sắc</t>
  </si>
  <si>
    <t>HK1</t>
  </si>
  <si>
    <t>HK2</t>
  </si>
  <si>
    <t>TB</t>
  </si>
  <si>
    <t>Thi Lại</t>
  </si>
  <si>
    <t>Xếp Loại</t>
  </si>
  <si>
    <t>Lê Anh</t>
  </si>
  <si>
    <t>Lê Minh</t>
  </si>
  <si>
    <t>Trần Nam</t>
  </si>
  <si>
    <t>Võ Thanh</t>
  </si>
  <si>
    <t>Đình Tuấn</t>
  </si>
  <si>
    <t>Vũ Bảo</t>
  </si>
  <si>
    <t>BÁO CÁO KẾT QUẢ HỌC TẬP
Năm học 2008-2009</t>
  </si>
  <si>
    <t>Điểm TB</t>
  </si>
  <si>
    <t>Khen Thưởng</t>
  </si>
  <si>
    <t>Số tiền</t>
  </si>
  <si>
    <t>Học Sinh</t>
  </si>
  <si>
    <t>Loại</t>
  </si>
  <si>
    <t>Xuất Sắc</t>
  </si>
  <si>
    <t>Bảng Thống Kê</t>
  </si>
  <si>
    <t>Điểm cao nhất:</t>
  </si>
  <si>
    <t>Điểm thấp nhất:</t>
  </si>
  <si>
    <t>Điểm trung bình:</t>
  </si>
  <si>
    <t>Tổng số học sinh:</t>
  </si>
  <si>
    <t>Tổng số tiền khen thường:</t>
  </si>
  <si>
    <t>Tổng số học sinh xuất sắc:</t>
  </si>
  <si>
    <t>Tổng số học sinh được khen thưởng:</t>
  </si>
  <si>
    <t>x</t>
  </si>
  <si>
    <t>BẢNG LƯƠNG CÔNG NHÂN</t>
  </si>
  <si>
    <t>Tháng 01/2009</t>
  </si>
  <si>
    <t>Mã 
đơn vị</t>
  </si>
  <si>
    <t>Tên 
đơn vị</t>
  </si>
  <si>
    <t>Trợ cấp 
độc hại</t>
  </si>
  <si>
    <t>Hệ số 
lương</t>
  </si>
  <si>
    <t>Lương</t>
  </si>
  <si>
    <t>Tổng Lương</t>
  </si>
  <si>
    <t>PX1</t>
  </si>
  <si>
    <t>PX2</t>
  </si>
  <si>
    <t>PX3</t>
  </si>
  <si>
    <t>PX4</t>
  </si>
  <si>
    <t>DANH MỤC ĐƠN VỊ - Định mức lương công nhân</t>
  </si>
  <si>
    <t>Tên đơn vị</t>
  </si>
  <si>
    <t xml:space="preserve">Trợ cấp độc hại </t>
  </si>
  <si>
    <t xml:space="preserve">Mức lương </t>
  </si>
  <si>
    <t>Mã đơn
 vị</t>
  </si>
  <si>
    <t>HÀM HLOOKUP TRONG EXCELL</t>
  </si>
  <si>
    <t xml:space="preserve">Giới Tính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</si>
  <si>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</si>
  <si>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</si>
  <si>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</si>
  <si>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</si>
  <si>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</si>
  <si>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</si>
  <si>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</si>
  <si>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</si>
  <si>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</si>
  <si>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Hoàng Trung Kiên</t>
  </si>
  <si>
    <t>Lê Văn Nam</t>
  </si>
  <si>
    <t>Nguyễn Thu Hường</t>
  </si>
  <si>
    <t>Lê Văn Linh</t>
  </si>
  <si>
    <t>Nguyễn Thị Thủy</t>
  </si>
  <si>
    <t>Nguyễn Minh Trang</t>
  </si>
  <si>
    <t>Đoàn Thị Hồng</t>
  </si>
  <si>
    <t>Ngô Quang Vinh</t>
  </si>
  <si>
    <t>Nguyễn Trà My</t>
  </si>
  <si>
    <t xml:space="preserve">Nữ </t>
  </si>
  <si>
    <t xml:space="preserve">Điểm </t>
  </si>
  <si>
    <t>Xếp loại</t>
  </si>
  <si>
    <t xml:space="preserve">Giỏi </t>
  </si>
  <si>
    <t xml:space="preserve">Yếu </t>
  </si>
  <si>
    <t>Trung Bình</t>
  </si>
  <si>
    <t>Khá</t>
  </si>
  <si>
    <t>Quy định xếp loại</t>
  </si>
  <si>
    <t>Giỏi</t>
  </si>
  <si>
    <t>Stt</t>
  </si>
  <si>
    <t>hàm countif(vùng đếm,điều kiện đếm)</t>
  </si>
  <si>
    <t>Điều kiện đếm:</t>
  </si>
  <si>
    <t>"*":đếm những ô không rỗng</t>
  </si>
  <si>
    <t>"abc":đếm những ô có chứa "abc"</t>
  </si>
  <si>
    <t>"":đếm những ô chứa khỏang trắng</t>
  </si>
  <si>
    <t>"Ms*":đếm những ô có chứa Ms đầu tiên</t>
  </si>
  <si>
    <t>"*Ms":đếm những ô có chứa Ms sau cùng</t>
  </si>
  <si>
    <t>Xưởng 1</t>
  </si>
  <si>
    <t>Xưởng hóa chất</t>
  </si>
  <si>
    <t>Xưởng 2</t>
  </si>
  <si>
    <t>Xưởng 3</t>
  </si>
  <si>
    <t>Tên Hàng</t>
  </si>
  <si>
    <t>Số Lượng</t>
  </si>
  <si>
    <t>Đơn Giá</t>
  </si>
  <si>
    <t>Thành Tiền</t>
  </si>
  <si>
    <t>1501-010-L100</t>
  </si>
  <si>
    <t>1501-011-S500</t>
  </si>
  <si>
    <t>2001-22-L100</t>
  </si>
  <si>
    <t>2001-23-S500</t>
  </si>
  <si>
    <t>2001-49-L300</t>
  </si>
  <si>
    <t>2001-50-L500</t>
  </si>
  <si>
    <t>Danh Mục Hàng Hóa</t>
  </si>
  <si>
    <t>Laptop Sony</t>
  </si>
  <si>
    <t>Dell</t>
  </si>
  <si>
    <t>IBM</t>
  </si>
  <si>
    <t>Mac</t>
  </si>
  <si>
    <t>Đơn giá</t>
  </si>
  <si>
    <t>S500</t>
  </si>
  <si>
    <t>L300</t>
  </si>
  <si>
    <t>L500</t>
  </si>
  <si>
    <t>BẢNG LƯƠNG NHÂN VIÊN</t>
  </si>
  <si>
    <t>Đơn Vị</t>
  </si>
  <si>
    <t>Loại Khen
Thưởng</t>
  </si>
  <si>
    <t>Tiền Khen 
Thưởng</t>
  </si>
  <si>
    <t xml:space="preserve">Anh </t>
  </si>
  <si>
    <t xml:space="preserve">Tuấn </t>
  </si>
  <si>
    <t>KT</t>
  </si>
  <si>
    <t>SX</t>
  </si>
  <si>
    <t>Thống kê khen thưởng và lương theo đơn vị</t>
  </si>
  <si>
    <t>Đơn vị</t>
  </si>
  <si>
    <t>Số NV</t>
  </si>
  <si>
    <t>Tổng tiền
Khen Thưởng</t>
  </si>
  <si>
    <t>Tổng Tiền
Lương</t>
  </si>
  <si>
    <t>BẢNG KÊ BÁN HÀNG HÓA</t>
  </si>
  <si>
    <t>Mặt Hàng</t>
  </si>
  <si>
    <t>Ngày Bán</t>
  </si>
  <si>
    <t>Số Tiền</t>
  </si>
  <si>
    <t>Nhà sản xuất</t>
  </si>
  <si>
    <t>K900i</t>
  </si>
  <si>
    <t>S100</t>
  </si>
  <si>
    <t>N6150</t>
  </si>
  <si>
    <t>N7250</t>
  </si>
  <si>
    <t>Adapter</t>
  </si>
  <si>
    <t>Ericson</t>
  </si>
  <si>
    <t>Samsung</t>
  </si>
  <si>
    <t>Nokia</t>
  </si>
  <si>
    <t>Thống kê bán hàng</t>
  </si>
  <si>
    <t>Tính tổng số lượng hàng bán cho theo nhà sản xuất</t>
  </si>
  <si>
    <t>Tổng số lượng</t>
  </si>
  <si>
    <t>Tổng số lượng bán của mặt hàng K900i:</t>
  </si>
  <si>
    <t xml:space="preserve">KẾT QUẢ TUYỂN SINH </t>
  </si>
  <si>
    <t>Số 
báo danh</t>
  </si>
  <si>
    <t>Khối thi</t>
  </si>
  <si>
    <t>Điểm thi</t>
  </si>
  <si>
    <t>Điểm 
ưu tiên</t>
  </si>
  <si>
    <t>Kết quả</t>
  </si>
  <si>
    <t>A-205-1</t>
  </si>
  <si>
    <t>A-150-2</t>
  </si>
  <si>
    <t>B-270-3</t>
  </si>
  <si>
    <t>B-333-1</t>
  </si>
  <si>
    <t>B-909-2</t>
  </si>
  <si>
    <t>C-805-1</t>
  </si>
  <si>
    <t>Danh mục khối thi</t>
  </si>
  <si>
    <t>Mã khối 
thi</t>
  </si>
  <si>
    <t xml:space="preserve">Điểm
  chuẩn </t>
  </si>
  <si>
    <t>Thống kê kết quả</t>
  </si>
  <si>
    <t>Điểm cao nhất</t>
  </si>
  <si>
    <t>Tổng số đậu</t>
  </si>
  <si>
    <t>Tổng số rớt</t>
  </si>
  <si>
    <t>Khối A</t>
  </si>
  <si>
    <t>Khối B</t>
  </si>
  <si>
    <t>Khối C</t>
  </si>
  <si>
    <t>BÁO CÁO BÁN HÀNG TRẢ GÓP QUÍ 1/2009</t>
  </si>
  <si>
    <t>Mã số</t>
  </si>
  <si>
    <t>Tên hàng</t>
  </si>
  <si>
    <t>Ngày bán</t>
  </si>
  <si>
    <t>Góp mỗi tháng</t>
  </si>
  <si>
    <t>TL29</t>
  </si>
  <si>
    <t>MT112</t>
  </si>
  <si>
    <t>ML29</t>
  </si>
  <si>
    <t>TV16</t>
  </si>
  <si>
    <t>MT212</t>
  </si>
  <si>
    <t>ML16</t>
  </si>
  <si>
    <t>TV23</t>
  </si>
  <si>
    <t>TL16</t>
  </si>
  <si>
    <t>Loại 1</t>
  </si>
  <si>
    <t>Loại 2</t>
  </si>
  <si>
    <t>MT</t>
  </si>
  <si>
    <t>ML</t>
  </si>
  <si>
    <t>TL</t>
  </si>
  <si>
    <t xml:space="preserve">Máy tính </t>
  </si>
  <si>
    <t>Máy lạnh</t>
  </si>
  <si>
    <t>Tủ lạnh</t>
  </si>
  <si>
    <t>Số hàng 
đã bán</t>
  </si>
  <si>
    <t>Tổng góp 
mỗi tháng</t>
  </si>
  <si>
    <t>Máy tính</t>
  </si>
  <si>
    <t>Ti Vi</t>
  </si>
  <si>
    <t>BẢNG KÊ XUẤT BẢN MONITOR 2009</t>
  </si>
  <si>
    <t>Sản Phẩm</t>
  </si>
  <si>
    <t>Nhà SX</t>
  </si>
  <si>
    <t>Tháng</t>
  </si>
  <si>
    <t>SL Bán</t>
  </si>
  <si>
    <t>TT Bán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</si>
  <si>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</si>
  <si>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</si>
  <si>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</si>
  <si>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</si>
  <si>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</si>
  <si>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</si>
  <si>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</si>
  <si>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</si>
  <si>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</si>
  <si>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</si>
  <si>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Màn hình 17'</t>
  </si>
  <si>
    <t>Màn hình 14'</t>
  </si>
  <si>
    <t>Màn hình 15'</t>
  </si>
  <si>
    <t>ViewSonic</t>
  </si>
  <si>
    <t>LG</t>
  </si>
  <si>
    <t>Bảng tổng hợp</t>
  </si>
  <si>
    <t>Tổng SL Bán</t>
  </si>
  <si>
    <t>Tổng TT Bán</t>
  </si>
  <si>
    <t>Bảng tổng hợp số lượng xuất bản</t>
  </si>
  <si>
    <t>Qui cách</t>
  </si>
  <si>
    <t>15"</t>
  </si>
  <si>
    <t>17"</t>
  </si>
  <si>
    <t>17'</t>
  </si>
  <si>
    <t>14'</t>
  </si>
  <si>
    <t>15'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</si>
  <si>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</si>
  <si>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</si>
  <si>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</si>
  <si>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</si>
  <si>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</si>
  <si>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</si>
  <si>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</si>
  <si>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</si>
  <si>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</si>
  <si>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Tình hình Bán Hàng - 02/2009</t>
  </si>
  <si>
    <t>Khách hàng</t>
  </si>
  <si>
    <t>SL</t>
  </si>
  <si>
    <t>Khuyến mãi</t>
  </si>
  <si>
    <t>TVS</t>
  </si>
  <si>
    <t>MGH</t>
  </si>
  <si>
    <t>TVL</t>
  </si>
  <si>
    <t>MLL</t>
  </si>
  <si>
    <t>TLS</t>
  </si>
  <si>
    <t>TLL</t>
  </si>
  <si>
    <t>MGS</t>
  </si>
  <si>
    <t>MGL</t>
  </si>
  <si>
    <t>Nguyễn Văn Bình</t>
  </si>
  <si>
    <t>Trần Thị Mai</t>
  </si>
  <si>
    <t>Bùi Văn Trí</t>
  </si>
  <si>
    <t>Huỳnh Tấn Đạt</t>
  </si>
  <si>
    <t>Mai Văn Khôi</t>
  </si>
  <si>
    <t>Ngô Thị Miên</t>
  </si>
  <si>
    <t>Trần Bích Ngọc</t>
  </si>
  <si>
    <t>Hồ Tấn Hùng</t>
  </si>
  <si>
    <t>Bảng đơn giá</t>
  </si>
  <si>
    <t>2 ký tự đầu</t>
  </si>
  <si>
    <t>Si(S)</t>
  </si>
  <si>
    <t>Lẻ(L)</t>
  </si>
  <si>
    <t>TV</t>
  </si>
  <si>
    <t>MG</t>
  </si>
  <si>
    <t>TV Projection 61A9</t>
  </si>
  <si>
    <t>Tủ lạnh GR-E180DB</t>
  </si>
  <si>
    <t>Máy giặt</t>
  </si>
  <si>
    <t>Tử Lạnh</t>
  </si>
  <si>
    <t>Bảng thống kê thành tiền</t>
  </si>
  <si>
    <t>Tủ Lạnh</t>
  </si>
  <si>
    <t>MSVN</t>
  </si>
  <si>
    <t>Họ tên</t>
  </si>
  <si>
    <t>Ngày 
sinh</t>
  </si>
  <si>
    <t>Chức vụ</t>
  </si>
  <si>
    <t>Ngày 
công</t>
  </si>
  <si>
    <t>Xếp 
loại</t>
  </si>
  <si>
    <t>Thưởng</t>
  </si>
  <si>
    <t>Tổng cộng</t>
  </si>
  <si>
    <t>BV01</t>
  </si>
  <si>
    <t>SX01</t>
  </si>
  <si>
    <t>KT01</t>
  </si>
  <si>
    <t>KT02</t>
  </si>
  <si>
    <t>BV02</t>
  </si>
  <si>
    <t>SX02</t>
  </si>
  <si>
    <t>SX03</t>
  </si>
  <si>
    <t>GD01</t>
  </si>
  <si>
    <t>KT03</t>
  </si>
  <si>
    <t>SX04</t>
  </si>
  <si>
    <t>Võ Đông An</t>
  </si>
  <si>
    <t>Lê Thanh Bình</t>
  </si>
  <si>
    <t>Trần Thị Hạnh</t>
  </si>
  <si>
    <t xml:space="preserve">Nguyễn Thu Hương </t>
  </si>
  <si>
    <t>Đặng Tấn Phát</t>
  </si>
  <si>
    <t>Phan Ngọc Phúc</t>
  </si>
  <si>
    <t>Nguyễn Văn Tài</t>
  </si>
  <si>
    <t>Trần Thu Thủy</t>
  </si>
  <si>
    <t>Phạm Thanh Xuân</t>
  </si>
  <si>
    <t>Lê Kim Yến</t>
  </si>
  <si>
    <t>Bảo vệ</t>
  </si>
  <si>
    <t>Công nhân sản xuất</t>
  </si>
  <si>
    <t>Nhân viên kế toán</t>
  </si>
  <si>
    <t>Kế toán trưởng</t>
  </si>
  <si>
    <t>Giám đốc</t>
  </si>
  <si>
    <t>dk</t>
  </si>
  <si>
    <t>N0109-6</t>
  </si>
  <si>
    <t>N0109-5</t>
  </si>
  <si>
    <t>N0109-4</t>
  </si>
  <si>
    <t>N0109-3</t>
  </si>
  <si>
    <t>N0109-2</t>
  </si>
  <si>
    <t>N0109-1</t>
  </si>
  <si>
    <t>Số Tiền 
Thuê Kho</t>
  </si>
  <si>
    <t>Số  Ngày 
Vượt</t>
  </si>
  <si>
    <t>Ngày
 Xuất</t>
  </si>
  <si>
    <t>Ngày Hết
 Hạn</t>
  </si>
  <si>
    <t>Số Ngày 
Lưu Kho</t>
  </si>
  <si>
    <t>BẢNG THEO DÕI TIỀN PHẠT CƯỚC PHÍ THUÊ KHO
Tháng 01/2009</t>
  </si>
  <si>
    <t>Ngày</t>
  </si>
  <si>
    <t>Tuần</t>
  </si>
  <si>
    <t>Số Ngày</t>
  </si>
  <si>
    <t>Số Tuần</t>
  </si>
  <si>
    <t>Tổng Tiền</t>
  </si>
  <si>
    <t>Số Tiền Thuê</t>
  </si>
  <si>
    <t>Qui Đổi</t>
  </si>
  <si>
    <t>Số Ngày
Thuê</t>
  </si>
  <si>
    <t>Tên Khách</t>
  </si>
  <si>
    <t>BẢNG CHI TIẾT THANH TOÁN THUÊ PHÒNG
Tháng 01/2009</t>
  </si>
  <si>
    <t>Bàn ủi</t>
  </si>
  <si>
    <t>Bình điện</t>
  </si>
  <si>
    <t>Bếp ga</t>
  </si>
  <si>
    <t>Điện thọai</t>
  </si>
  <si>
    <t>Đợt 2</t>
  </si>
  <si>
    <t>Đợt 1</t>
  </si>
  <si>
    <t>Thời Gian Bảo Dưỡng</t>
  </si>
  <si>
    <t>Ngày Hết Hạn</t>
  </si>
  <si>
    <t>Số Năm
 Bảo
 Hành</t>
  </si>
  <si>
    <t>Ngày Mua</t>
  </si>
  <si>
    <t>THEO DÕI BẢO HÀNH SẢN PHẨM CỦA KHÁCH HÀNG</t>
  </si>
  <si>
    <t>BẢNG KÊ MUA BÁN HÀNG HÓA</t>
  </si>
  <si>
    <t>MUA</t>
  </si>
  <si>
    <t>BÁN</t>
  </si>
  <si>
    <t>Tiền Chênh Lệch</t>
  </si>
  <si>
    <t>Đơn giá USD</t>
  </si>
  <si>
    <t>Tiền USD</t>
  </si>
  <si>
    <t>Tiền VND</t>
  </si>
  <si>
    <t>Đơn giá VND</t>
  </si>
  <si>
    <t>K600i</t>
  </si>
  <si>
    <t>Ti vi</t>
  </si>
  <si>
    <t>Bài này dữ liệu cho không đúng ở phần 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</si>
</sst>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$&quot;"/>
    <numFmt numFmtId="165" formatCode="0\ &quot;đồng&quot;"/>
    <numFmt numFmtId="166" formatCode="dd\-mm"/>
    <numFmt numFmtId="167" formatCode="dd/mm"/>
    <numFmt numFmtId="168" formatCode="dd/mm/yy"/>
  </numFmts>
  <fonts count="13" x14ac:knownFonts="1"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2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5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3" xfId="0" applyNumberFormat="1" applyFont="1" applyBorder="1"/>
    <xf numFmtId="3" fontId="3" fillId="0" borderId="4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0" fontId="6" fillId="3" borderId="1" xfId="0" applyFont="1" applyFill="1" applyBorder="1" applyAlignment="1">
      <alignment horizontal="center" vertical="center" wrapText="1"/>
    </xf>
    <xf numFmtId="165" fontId="3" fillId="0" borderId="0" xfId="0" applyNumberFormat="1" applyFont="1"/>
    <xf numFmtId="1" fontId="3" fillId="0" borderId="3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2" fontId="3" fillId="0" borderId="3" xfId="0" applyNumberFormat="1" applyFont="1" applyBorder="1"/>
    <xf numFmtId="2" fontId="3" fillId="0" borderId="4" xfId="0" applyNumberFormat="1" applyFont="1" applyBorder="1"/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7" xfId="0" applyFont="1" applyBorder="1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/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14" fontId="3" fillId="0" borderId="3" xfId="0" applyNumberFormat="1" applyFont="1" applyBorder="1"/>
    <xf numFmtId="14" fontId="3" fillId="0" borderId="4" xfId="0" applyNumberFormat="1" applyFont="1" applyBorder="1"/>
    <xf numFmtId="0" fontId="3" fillId="0" borderId="1" xfId="0" applyFont="1" applyBorder="1"/>
    <xf numFmtId="0" fontId="6" fillId="6" borderId="1" xfId="0" applyFont="1" applyFill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6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3" xfId="0" applyFont="1" applyBorder="1"/>
    <xf numFmtId="166" fontId="3" fillId="0" borderId="3" xfId="0" applyNumberFormat="1" applyFont="1" applyBorder="1"/>
    <xf numFmtId="0" fontId="0" fillId="0" borderId="4" xfId="0" applyFont="1" applyBorder="1"/>
    <xf numFmtId="166" fontId="3" fillId="0" borderId="4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3" fontId="0" fillId="0" borderId="3" xfId="0" applyNumberFormat="1" applyFon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4" xfId="0" applyBorder="1"/>
    <xf numFmtId="3" fontId="0" fillId="0" borderId="4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3" borderId="1" xfId="0" applyFill="1" applyBorder="1"/>
    <xf numFmtId="49" fontId="6" fillId="3" borderId="1" xfId="0" applyNumberFormat="1" applyFont="1" applyFill="1" applyBorder="1" applyAlignment="1">
      <alignment horizontal="center"/>
    </xf>
    <xf numFmtId="49" fontId="0" fillId="3" borderId="3" xfId="0" applyNumberFormat="1" applyFill="1" applyBorder="1"/>
    <xf numFmtId="49" fontId="0" fillId="3" borderId="4" xfId="0" applyNumberFormat="1" applyFill="1" applyBorder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3" xfId="0" applyNumberFormat="1" applyBorder="1"/>
    <xf numFmtId="1" fontId="0" fillId="0" borderId="4" xfId="0" applyNumberFormat="1" applyBorder="1"/>
    <xf numFmtId="167" fontId="0" fillId="0" borderId="3" xfId="0" applyNumberFormat="1" applyBorder="1"/>
    <xf numFmtId="167" fontId="0" fillId="0" borderId="4" xfId="0" applyNumberFormat="1" applyBorder="1"/>
    <xf numFmtId="0" fontId="0" fillId="3" borderId="4" xfId="0" applyFill="1" applyBorder="1" applyAlignment="1">
      <alignment horizontal="center" vertical="center"/>
    </xf>
    <xf numFmtId="0" fontId="0" fillId="3" borderId="16" xfId="0" applyFill="1" applyBorder="1"/>
    <xf numFmtId="0" fontId="0" fillId="7" borderId="16" xfId="0" applyFill="1" applyBorder="1"/>
    <xf numFmtId="0" fontId="0" fillId="3" borderId="17" xfId="0" applyFill="1" applyBorder="1"/>
    <xf numFmtId="0" fontId="0" fillId="7" borderId="17" xfId="0" applyFill="1" applyBorder="1"/>
    <xf numFmtId="0" fontId="0" fillId="0" borderId="0" xfId="0" applyAlignment="1">
      <alignment wrapText="1"/>
    </xf>
    <xf numFmtId="168" fontId="0" fillId="0" borderId="3" xfId="0" applyNumberFormat="1" applyBorder="1"/>
    <xf numFmtId="168" fontId="0" fillId="0" borderId="4" xfId="0" applyNumberFormat="1" applyBorder="1"/>
    <xf numFmtId="0" fontId="6" fillId="3" borderId="4" xfId="0" applyFont="1" applyFill="1" applyBorder="1" applyAlignment="1">
      <alignment horizontal="center" vertical="center" wrapText="1"/>
    </xf>
    <xf numFmtId="0" fontId="3" fillId="0" borderId="0" xfId="1" applyFont="1"/>
    <xf numFmtId="0" fontId="3" fillId="0" borderId="18" xfId="1" applyFont="1" applyBorder="1"/>
    <xf numFmtId="14" fontId="3" fillId="0" borderId="18" xfId="1" applyNumberFormat="1" applyFont="1" applyBorder="1"/>
    <xf numFmtId="0" fontId="3" fillId="0" borderId="18" xfId="1" applyFont="1" applyBorder="1" applyAlignment="1">
      <alignment horizontal="center"/>
    </xf>
    <xf numFmtId="0" fontId="3" fillId="0" borderId="19" xfId="1" applyFont="1" applyBorder="1"/>
    <xf numFmtId="14" fontId="3" fillId="0" borderId="19" xfId="1" applyNumberFormat="1" applyFont="1" applyBorder="1"/>
    <xf numFmtId="0" fontId="3" fillId="0" borderId="19" xfId="1" applyFont="1" applyBorder="1" applyAlignment="1">
      <alignment horizontal="center"/>
    </xf>
    <xf numFmtId="0" fontId="6" fillId="3" borderId="20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/>
    </xf>
    <xf numFmtId="0" fontId="11" fillId="0" borderId="0" xfId="1"/>
    <xf numFmtId="0" fontId="11" fillId="0" borderId="20" xfId="1" applyBorder="1"/>
    <xf numFmtId="0" fontId="11" fillId="0" borderId="20" xfId="1" applyBorder="1" applyAlignment="1">
      <alignment horizontal="center"/>
    </xf>
    <xf numFmtId="0" fontId="12" fillId="3" borderId="20" xfId="1" applyFont="1" applyFill="1" applyBorder="1" applyAlignment="1">
      <alignment horizontal="center"/>
    </xf>
    <xf numFmtId="0" fontId="2" fillId="0" borderId="0" xfId="1" applyFont="1"/>
    <xf numFmtId="14" fontId="2" fillId="0" borderId="18" xfId="1" applyNumberFormat="1" applyFont="1" applyBorder="1"/>
    <xf numFmtId="1" fontId="2" fillId="0" borderId="18" xfId="1" applyNumberFormat="1" applyFont="1" applyBorder="1"/>
    <xf numFmtId="0" fontId="2" fillId="0" borderId="18" xfId="1" applyFont="1" applyBorder="1" applyAlignment="1">
      <alignment horizontal="center"/>
    </xf>
    <xf numFmtId="14" fontId="2" fillId="0" borderId="18" xfId="1" applyNumberFormat="1" applyFont="1" applyBorder="1" applyAlignment="1">
      <alignment horizontal="center"/>
    </xf>
    <xf numFmtId="0" fontId="2" fillId="0" borderId="18" xfId="1" applyFont="1" applyBorder="1"/>
    <xf numFmtId="14" fontId="2" fillId="0" borderId="19" xfId="1" applyNumberFormat="1" applyFont="1" applyBorder="1"/>
    <xf numFmtId="1" fontId="2" fillId="0" borderId="19" xfId="1" applyNumberFormat="1" applyFont="1" applyBorder="1"/>
    <xf numFmtId="0" fontId="2" fillId="0" borderId="19" xfId="1" applyFont="1" applyBorder="1" applyAlignment="1">
      <alignment horizontal="center"/>
    </xf>
    <xf numFmtId="14" fontId="2" fillId="0" borderId="19" xfId="1" applyNumberFormat="1" applyFont="1" applyBorder="1" applyAlignment="1">
      <alignment horizontal="center"/>
    </xf>
    <xf numFmtId="0" fontId="2" fillId="0" borderId="19" xfId="1" applyFont="1" applyBorder="1"/>
    <xf numFmtId="14" fontId="2" fillId="0" borderId="24" xfId="1" applyNumberFormat="1" applyFont="1" applyBorder="1"/>
    <xf numFmtId="1" fontId="2" fillId="0" borderId="24" xfId="1" applyNumberFormat="1" applyFont="1" applyBorder="1"/>
    <xf numFmtId="0" fontId="2" fillId="0" borderId="24" xfId="1" applyFont="1" applyBorder="1" applyAlignment="1">
      <alignment horizontal="center"/>
    </xf>
    <xf numFmtId="14" fontId="2" fillId="0" borderId="24" xfId="1" applyNumberFormat="1" applyFont="1" applyBorder="1" applyAlignment="1">
      <alignment horizontal="center"/>
    </xf>
    <xf numFmtId="0" fontId="2" fillId="0" borderId="24" xfId="1" applyFont="1" applyBorder="1"/>
    <xf numFmtId="0" fontId="1" fillId="0" borderId="20" xfId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3" fontId="0" fillId="0" borderId="3" xfId="0" applyNumberFormat="1" applyBorder="1" applyAlignment="1">
      <alignment wrapText="1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2" fontId="0" fillId="0" borderId="3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0" fillId="0" borderId="4" xfId="0" applyNumberForma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/>
    </xf>
    <xf numFmtId="14" fontId="3" fillId="0" borderId="3" xfId="0" applyNumberFormat="1" applyFont="1" applyBorder="1" applyAlignment="1">
      <alignment horizontal="right"/>
    </xf>
    <xf numFmtId="14" fontId="3" fillId="0" borderId="4" xfId="0" applyNumberFormat="1" applyFont="1" applyBorder="1" applyAlignment="1">
      <alignment horizontal="right"/>
    </xf>
    <xf numFmtId="3" fontId="3" fillId="0" borderId="2" xfId="0" applyNumberFormat="1" applyFont="1" applyBorder="1"/>
    <xf numFmtId="3" fontId="0" fillId="0" borderId="0" xfId="0" applyNumberFormat="1"/>
    <xf numFmtId="3" fontId="0" fillId="7" borderId="16" xfId="0" applyNumberFormat="1" applyFill="1" applyBorder="1"/>
    <xf numFmtId="0" fontId="9" fillId="0" borderId="0" xfId="0" applyFont="1"/>
    <xf numFmtId="0" fontId="6" fillId="0" borderId="23" xfId="1" applyFont="1" applyBorder="1" applyAlignment="1">
      <alignment horizontal="center" wrapText="1"/>
    </xf>
    <xf numFmtId="0" fontId="6" fillId="0" borderId="22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/>
    </xf>
    <xf numFmtId="0" fontId="12" fillId="3" borderId="20" xfId="1" applyFont="1" applyFill="1" applyBorder="1" applyAlignment="1">
      <alignment horizontal="center"/>
    </xf>
    <xf numFmtId="0" fontId="12" fillId="3" borderId="24" xfId="1" applyFont="1" applyFill="1" applyBorder="1" applyAlignment="1">
      <alignment horizontal="left"/>
    </xf>
    <xf numFmtId="0" fontId="12" fillId="3" borderId="18" xfId="1" applyFont="1" applyFill="1" applyBorder="1" applyAlignment="1">
      <alignment horizontal="left"/>
    </xf>
    <xf numFmtId="0" fontId="12" fillId="3" borderId="20" xfId="1" applyFont="1" applyFill="1" applyBorder="1" applyAlignment="1">
      <alignment horizontal="center" wrapText="1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</cellXfs>
  <cellStyles count="2">
    <cellStyle name="Normal" xfId="0" builtinId="0" customBuiltin="1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24" sqref="F24"/>
    </sheetView>
  </sheetViews>
  <sheetFormatPr defaultRowHeight="15.75" x14ac:dyDescent="0.25"/>
  <cols>
    <col min="1" max="1" width="5.625" style="108" customWidth="1"/>
    <col min="2" max="2" width="9" style="108"/>
    <col min="3" max="3" width="11.125" style="108" customWidth="1"/>
    <col min="4" max="4" width="9.5" style="108" customWidth="1"/>
    <col min="5" max="5" width="12.125" style="108" customWidth="1"/>
    <col min="6" max="6" width="10.5" style="108" customWidth="1"/>
    <col min="7" max="7" width="9.75" style="108" customWidth="1"/>
    <col min="8" max="8" width="9.875" style="108" customWidth="1"/>
    <col min="9" max="16384" width="9" style="108"/>
  </cols>
  <sheetData>
    <row r="1" spans="1:8" ht="39" customHeight="1" x14ac:dyDescent="0.25">
      <c r="A1" s="158" t="s">
        <v>354</v>
      </c>
      <c r="B1" s="159"/>
      <c r="C1" s="159"/>
      <c r="D1" s="159"/>
      <c r="E1" s="159"/>
      <c r="F1" s="159"/>
      <c r="G1" s="159"/>
      <c r="H1" s="160"/>
    </row>
    <row r="2" spans="1:8" ht="31.5" x14ac:dyDescent="0.25">
      <c r="A2" s="116" t="s">
        <v>1</v>
      </c>
      <c r="B2" s="116" t="s">
        <v>2</v>
      </c>
      <c r="C2" s="116" t="s">
        <v>4</v>
      </c>
      <c r="D2" s="115" t="s">
        <v>353</v>
      </c>
      <c r="E2" s="115" t="s">
        <v>352</v>
      </c>
      <c r="F2" s="115" t="s">
        <v>351</v>
      </c>
      <c r="G2" s="115" t="s">
        <v>350</v>
      </c>
      <c r="H2" s="115" t="s">
        <v>349</v>
      </c>
    </row>
    <row r="3" spans="1:8" x14ac:dyDescent="0.25">
      <c r="A3" s="114">
        <v>1</v>
      </c>
      <c r="B3" s="112" t="s">
        <v>348</v>
      </c>
      <c r="C3" s="113">
        <v>39828</v>
      </c>
      <c r="D3" s="112">
        <v>2</v>
      </c>
      <c r="E3" s="112"/>
      <c r="F3" s="113">
        <v>39830</v>
      </c>
      <c r="G3" s="112"/>
      <c r="H3" s="112"/>
    </row>
    <row r="4" spans="1:8" x14ac:dyDescent="0.25">
      <c r="A4" s="114">
        <v>2</v>
      </c>
      <c r="B4" s="112" t="s">
        <v>347</v>
      </c>
      <c r="C4" s="113">
        <v>39814</v>
      </c>
      <c r="D4" s="112">
        <v>5</v>
      </c>
      <c r="E4" s="112"/>
      <c r="F4" s="113">
        <v>39852</v>
      </c>
      <c r="G4" s="112"/>
      <c r="H4" s="112"/>
    </row>
    <row r="5" spans="1:8" x14ac:dyDescent="0.25">
      <c r="A5" s="114">
        <v>3</v>
      </c>
      <c r="B5" s="112" t="s">
        <v>346</v>
      </c>
      <c r="C5" s="113">
        <v>39818</v>
      </c>
      <c r="D5" s="112">
        <v>10</v>
      </c>
      <c r="E5" s="112"/>
      <c r="F5" s="113">
        <v>39864</v>
      </c>
      <c r="G5" s="112"/>
      <c r="H5" s="112"/>
    </row>
    <row r="6" spans="1:8" x14ac:dyDescent="0.25">
      <c r="A6" s="114">
        <v>4</v>
      </c>
      <c r="B6" s="112" t="s">
        <v>345</v>
      </c>
      <c r="C6" s="113">
        <v>39823</v>
      </c>
      <c r="D6" s="112">
        <v>1</v>
      </c>
      <c r="E6" s="112"/>
      <c r="F6" s="113">
        <v>39855</v>
      </c>
      <c r="G6" s="112"/>
      <c r="H6" s="112"/>
    </row>
    <row r="7" spans="1:8" x14ac:dyDescent="0.25">
      <c r="A7" s="114">
        <v>5</v>
      </c>
      <c r="B7" s="112" t="s">
        <v>344</v>
      </c>
      <c r="C7" s="113">
        <v>39823</v>
      </c>
      <c r="D7" s="112">
        <v>5</v>
      </c>
      <c r="E7" s="112"/>
      <c r="F7" s="113">
        <v>39859</v>
      </c>
      <c r="G7" s="112"/>
      <c r="H7" s="112"/>
    </row>
    <row r="8" spans="1:8" x14ac:dyDescent="0.25">
      <c r="A8" s="111">
        <v>6</v>
      </c>
      <c r="B8" s="109" t="s">
        <v>343</v>
      </c>
      <c r="C8" s="110">
        <v>39831</v>
      </c>
      <c r="D8" s="109">
        <v>1</v>
      </c>
      <c r="E8" s="109"/>
      <c r="F8" s="110">
        <v>39864</v>
      </c>
      <c r="G8" s="109"/>
      <c r="H8" s="109"/>
    </row>
  </sheetData>
  <mergeCells count="1">
    <mergeCell ref="A1:H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23" sqref="C23"/>
    </sheetView>
  </sheetViews>
  <sheetFormatPr defaultRowHeight="15.75" x14ac:dyDescent="0.25"/>
  <cols>
    <col min="1" max="1" width="5.625" style="108" customWidth="1"/>
    <col min="2" max="2" width="9" style="108"/>
    <col min="3" max="3" width="11.125" style="108" customWidth="1"/>
    <col min="4" max="4" width="9.5" style="108" customWidth="1"/>
    <col min="5" max="5" width="12.125" style="108" customWidth="1"/>
    <col min="6" max="6" width="10.5" style="108" customWidth="1"/>
    <col min="7" max="7" width="9.75" style="108" customWidth="1"/>
    <col min="8" max="8" width="9.875" style="108" customWidth="1"/>
    <col min="9" max="16384" width="9" style="108"/>
  </cols>
  <sheetData>
    <row r="1" spans="1:8" ht="39" customHeight="1" x14ac:dyDescent="0.25">
      <c r="A1" s="158" t="s">
        <v>354</v>
      </c>
      <c r="B1" s="159"/>
      <c r="C1" s="159"/>
      <c r="D1" s="159"/>
      <c r="E1" s="159"/>
      <c r="F1" s="159"/>
      <c r="G1" s="159"/>
      <c r="H1" s="160"/>
    </row>
    <row r="2" spans="1:8" ht="31.5" x14ac:dyDescent="0.25">
      <c r="A2" s="116" t="s">
        <v>1</v>
      </c>
      <c r="B2" s="116" t="s">
        <v>2</v>
      </c>
      <c r="C2" s="116" t="s">
        <v>4</v>
      </c>
      <c r="D2" s="115" t="s">
        <v>353</v>
      </c>
      <c r="E2" s="115" t="s">
        <v>352</v>
      </c>
      <c r="F2" s="115" t="s">
        <v>351</v>
      </c>
      <c r="G2" s="115" t="s">
        <v>350</v>
      </c>
      <c r="H2" s="115" t="s">
        <v>349</v>
      </c>
    </row>
    <row r="3" spans="1:8" x14ac:dyDescent="0.25">
      <c r="A3" s="114">
        <v>1</v>
      </c>
      <c r="B3" s="112" t="s">
        <v>348</v>
      </c>
      <c r="C3" s="113">
        <v>39828</v>
      </c>
      <c r="D3" s="112">
        <v>2</v>
      </c>
      <c r="E3" s="113">
        <f t="shared" ref="E3:E8" si="0">C3+D3</f>
        <v>39830</v>
      </c>
      <c r="F3" s="113">
        <v>39830</v>
      </c>
      <c r="G3" s="112">
        <f t="shared" ref="G3:G8" si="1">F3-E3</f>
        <v>0</v>
      </c>
      <c r="H3" s="112">
        <f t="shared" ref="H3:H8" si="2">(D3*100000)+(G3*150000)</f>
        <v>200000</v>
      </c>
    </row>
    <row r="4" spans="1:8" x14ac:dyDescent="0.25">
      <c r="A4" s="114">
        <v>2</v>
      </c>
      <c r="B4" s="112" t="s">
        <v>347</v>
      </c>
      <c r="C4" s="113">
        <v>39814</v>
      </c>
      <c r="D4" s="112">
        <v>5</v>
      </c>
      <c r="E4" s="113">
        <f t="shared" si="0"/>
        <v>39819</v>
      </c>
      <c r="F4" s="113">
        <v>39852</v>
      </c>
      <c r="G4" s="112">
        <f t="shared" si="1"/>
        <v>33</v>
      </c>
      <c r="H4" s="112">
        <f t="shared" si="2"/>
        <v>5450000</v>
      </c>
    </row>
    <row r="5" spans="1:8" x14ac:dyDescent="0.25">
      <c r="A5" s="114">
        <v>3</v>
      </c>
      <c r="B5" s="112" t="s">
        <v>346</v>
      </c>
      <c r="C5" s="113">
        <v>39838</v>
      </c>
      <c r="D5" s="112">
        <v>10</v>
      </c>
      <c r="E5" s="113">
        <f t="shared" si="0"/>
        <v>39848</v>
      </c>
      <c r="F5" s="113">
        <v>39864</v>
      </c>
      <c r="G5" s="112">
        <f t="shared" si="1"/>
        <v>16</v>
      </c>
      <c r="H5" s="112">
        <f t="shared" si="2"/>
        <v>3400000</v>
      </c>
    </row>
    <row r="6" spans="1:8" x14ac:dyDescent="0.25">
      <c r="A6" s="114">
        <v>4</v>
      </c>
      <c r="B6" s="112" t="s">
        <v>345</v>
      </c>
      <c r="C6" s="113">
        <v>39823</v>
      </c>
      <c r="D6" s="112">
        <v>1</v>
      </c>
      <c r="E6" s="113">
        <f t="shared" si="0"/>
        <v>39824</v>
      </c>
      <c r="F6" s="113">
        <v>39855</v>
      </c>
      <c r="G6" s="112">
        <f t="shared" si="1"/>
        <v>31</v>
      </c>
      <c r="H6" s="112">
        <f t="shared" si="2"/>
        <v>4750000</v>
      </c>
    </row>
    <row r="7" spans="1:8" x14ac:dyDescent="0.25">
      <c r="A7" s="114">
        <v>5</v>
      </c>
      <c r="B7" s="112" t="s">
        <v>344</v>
      </c>
      <c r="C7" s="113">
        <v>39823</v>
      </c>
      <c r="D7" s="112">
        <v>5</v>
      </c>
      <c r="E7" s="113">
        <f t="shared" si="0"/>
        <v>39828</v>
      </c>
      <c r="F7" s="113">
        <v>39859</v>
      </c>
      <c r="G7" s="112">
        <f t="shared" si="1"/>
        <v>31</v>
      </c>
      <c r="H7" s="112">
        <f t="shared" si="2"/>
        <v>5150000</v>
      </c>
    </row>
    <row r="8" spans="1:8" x14ac:dyDescent="0.25">
      <c r="A8" s="111">
        <v>6</v>
      </c>
      <c r="B8" s="109" t="s">
        <v>343</v>
      </c>
      <c r="C8" s="110">
        <v>39831</v>
      </c>
      <c r="D8" s="109">
        <v>1</v>
      </c>
      <c r="E8" s="110">
        <f t="shared" si="0"/>
        <v>39832</v>
      </c>
      <c r="F8" s="110">
        <v>39864</v>
      </c>
      <c r="G8" s="109">
        <f t="shared" si="1"/>
        <v>32</v>
      </c>
      <c r="H8" s="109">
        <f t="shared" si="2"/>
        <v>4900000</v>
      </c>
    </row>
  </sheetData>
  <mergeCells count="1">
    <mergeCell ref="A1:H1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12" sqref="H12"/>
    </sheetView>
  </sheetViews>
  <sheetFormatPr defaultRowHeight="15" x14ac:dyDescent="0.25"/>
  <cols>
    <col min="1" max="1" width="9" style="117"/>
    <col min="2" max="2" width="12.5" style="117" customWidth="1"/>
    <col min="3" max="16384" width="9" style="117"/>
  </cols>
  <sheetData>
    <row r="1" spans="1:8" ht="30" customHeight="1" x14ac:dyDescent="0.25">
      <c r="A1" s="161" t="s">
        <v>364</v>
      </c>
      <c r="B1" s="162"/>
      <c r="C1" s="162"/>
      <c r="D1" s="162"/>
      <c r="E1" s="162"/>
      <c r="F1" s="162"/>
      <c r="G1" s="162"/>
      <c r="H1" s="162"/>
    </row>
    <row r="2" spans="1:8" x14ac:dyDescent="0.25">
      <c r="A2" s="163" t="s">
        <v>1</v>
      </c>
      <c r="B2" s="164" t="s">
        <v>363</v>
      </c>
      <c r="C2" s="166" t="s">
        <v>362</v>
      </c>
      <c r="D2" s="163" t="s">
        <v>361</v>
      </c>
      <c r="E2" s="163"/>
      <c r="F2" s="163" t="s">
        <v>360</v>
      </c>
      <c r="G2" s="163"/>
      <c r="H2" s="163" t="s">
        <v>359</v>
      </c>
    </row>
    <row r="3" spans="1:8" x14ac:dyDescent="0.25">
      <c r="A3" s="163"/>
      <c r="B3" s="165"/>
      <c r="C3" s="163"/>
      <c r="D3" s="120" t="s">
        <v>358</v>
      </c>
      <c r="E3" s="120" t="s">
        <v>357</v>
      </c>
      <c r="F3" s="120" t="s">
        <v>356</v>
      </c>
      <c r="G3" s="120" t="s">
        <v>355</v>
      </c>
      <c r="H3" s="163"/>
    </row>
    <row r="4" spans="1:8" x14ac:dyDescent="0.25">
      <c r="A4" s="119">
        <v>1</v>
      </c>
      <c r="B4" s="118" t="s">
        <v>61</v>
      </c>
      <c r="C4" s="119">
        <v>10</v>
      </c>
      <c r="D4" s="118"/>
      <c r="E4" s="118"/>
      <c r="F4" s="118"/>
      <c r="G4" s="118"/>
      <c r="H4" s="118"/>
    </row>
    <row r="5" spans="1:8" x14ac:dyDescent="0.25">
      <c r="A5" s="119">
        <v>2</v>
      </c>
      <c r="B5" s="118" t="s">
        <v>62</v>
      </c>
      <c r="C5" s="119">
        <v>5</v>
      </c>
      <c r="D5" s="118"/>
      <c r="E5" s="118"/>
      <c r="F5" s="118"/>
      <c r="G5" s="118"/>
      <c r="H5" s="118"/>
    </row>
    <row r="6" spans="1:8" x14ac:dyDescent="0.25">
      <c r="A6" s="119">
        <v>3</v>
      </c>
      <c r="B6" s="118" t="s">
        <v>63</v>
      </c>
      <c r="C6" s="119">
        <v>2</v>
      </c>
      <c r="D6" s="118"/>
      <c r="E6" s="118"/>
      <c r="F6" s="118"/>
      <c r="G6" s="118"/>
      <c r="H6" s="118"/>
    </row>
    <row r="7" spans="1:8" x14ac:dyDescent="0.25">
      <c r="A7" s="119">
        <v>4</v>
      </c>
      <c r="B7" s="118" t="s">
        <v>64</v>
      </c>
      <c r="C7" s="119">
        <v>1</v>
      </c>
      <c r="D7" s="118"/>
      <c r="E7" s="118"/>
      <c r="F7" s="118"/>
      <c r="G7" s="118"/>
      <c r="H7" s="118"/>
    </row>
  </sheetData>
  <mergeCells count="7">
    <mergeCell ref="A1:H1"/>
    <mergeCell ref="D2:E2"/>
    <mergeCell ref="F2:G2"/>
    <mergeCell ref="H2:H3"/>
    <mergeCell ref="A2:A3"/>
    <mergeCell ref="B2:B3"/>
    <mergeCell ref="C2:C3"/>
  </mergeCells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D21" sqref="D21"/>
    </sheetView>
  </sheetViews>
  <sheetFormatPr defaultRowHeight="15" x14ac:dyDescent="0.25"/>
  <cols>
    <col min="1" max="1" width="9" style="117"/>
    <col min="2" max="2" width="12.5" style="117" customWidth="1"/>
    <col min="3" max="16384" width="9" style="117"/>
  </cols>
  <sheetData>
    <row r="1" spans="1:8" ht="30" customHeight="1" x14ac:dyDescent="0.25">
      <c r="A1" s="161" t="s">
        <v>364</v>
      </c>
      <c r="B1" s="162"/>
      <c r="C1" s="162"/>
      <c r="D1" s="162"/>
      <c r="E1" s="162"/>
      <c r="F1" s="162"/>
      <c r="G1" s="162"/>
      <c r="H1" s="162"/>
    </row>
    <row r="2" spans="1:8" x14ac:dyDescent="0.25">
      <c r="A2" s="163" t="s">
        <v>1</v>
      </c>
      <c r="B2" s="164" t="s">
        <v>363</v>
      </c>
      <c r="C2" s="166" t="s">
        <v>362</v>
      </c>
      <c r="D2" s="163" t="s">
        <v>361</v>
      </c>
      <c r="E2" s="163"/>
      <c r="F2" s="163" t="s">
        <v>360</v>
      </c>
      <c r="G2" s="163"/>
      <c r="H2" s="163" t="s">
        <v>359</v>
      </c>
    </row>
    <row r="3" spans="1:8" x14ac:dyDescent="0.25">
      <c r="A3" s="163"/>
      <c r="B3" s="165"/>
      <c r="C3" s="163"/>
      <c r="D3" s="120" t="s">
        <v>358</v>
      </c>
      <c r="E3" s="120" t="s">
        <v>357</v>
      </c>
      <c r="F3" s="120" t="s">
        <v>356</v>
      </c>
      <c r="G3" s="120" t="s">
        <v>355</v>
      </c>
      <c r="H3" s="163"/>
    </row>
    <row r="4" spans="1:8" x14ac:dyDescent="0.25">
      <c r="A4" s="119">
        <v>1</v>
      </c>
      <c r="B4" s="118" t="s">
        <v>61</v>
      </c>
      <c r="C4" s="119">
        <v>10</v>
      </c>
      <c r="D4" s="118">
        <f>INT(C4/7)</f>
        <v>1</v>
      </c>
      <c r="E4" s="118">
        <f>MOD(C4,7)</f>
        <v>3</v>
      </c>
      <c r="F4" s="118">
        <f>D4*500000</f>
        <v>500000</v>
      </c>
      <c r="G4" s="118">
        <f>E4*100000</f>
        <v>300000</v>
      </c>
      <c r="H4" s="118">
        <f>F4+G4</f>
        <v>800000</v>
      </c>
    </row>
    <row r="5" spans="1:8" x14ac:dyDescent="0.25">
      <c r="A5" s="119">
        <v>2</v>
      </c>
      <c r="B5" s="118" t="s">
        <v>62</v>
      </c>
      <c r="C5" s="119">
        <v>5</v>
      </c>
      <c r="D5" s="118">
        <f>INT(C5/7)</f>
        <v>0</v>
      </c>
      <c r="E5" s="118">
        <f>MOD(C5,7)</f>
        <v>5</v>
      </c>
      <c r="F5" s="118">
        <f>D5*500000</f>
        <v>0</v>
      </c>
      <c r="G5" s="118">
        <f>E5*100000</f>
        <v>500000</v>
      </c>
      <c r="H5" s="118">
        <f>F5+G5</f>
        <v>500000</v>
      </c>
    </row>
    <row r="6" spans="1:8" x14ac:dyDescent="0.25">
      <c r="A6" s="119">
        <v>3</v>
      </c>
      <c r="B6" s="118" t="s">
        <v>63</v>
      </c>
      <c r="C6" s="119">
        <v>2</v>
      </c>
      <c r="D6" s="118">
        <f>INT(C6/7)</f>
        <v>0</v>
      </c>
      <c r="E6" s="118">
        <f>MOD(C6,7)</f>
        <v>2</v>
      </c>
      <c r="F6" s="118">
        <f>D6*500000</f>
        <v>0</v>
      </c>
      <c r="G6" s="118">
        <f>E6*100000</f>
        <v>200000</v>
      </c>
      <c r="H6" s="118">
        <f>F6+G6</f>
        <v>200000</v>
      </c>
    </row>
    <row r="7" spans="1:8" x14ac:dyDescent="0.25">
      <c r="A7" s="119">
        <v>4</v>
      </c>
      <c r="B7" s="118" t="s">
        <v>64</v>
      </c>
      <c r="C7" s="119">
        <v>1</v>
      </c>
      <c r="D7" s="118">
        <f>INT(C7/7)</f>
        <v>0</v>
      </c>
      <c r="E7" s="118">
        <f>MOD(C7,7)</f>
        <v>1</v>
      </c>
      <c r="F7" s="118">
        <f>D7*500000</f>
        <v>0</v>
      </c>
      <c r="G7" s="118">
        <f>E7*100000</f>
        <v>100000</v>
      </c>
      <c r="H7" s="118">
        <f>F7+G7</f>
        <v>100000</v>
      </c>
    </row>
  </sheetData>
  <mergeCells count="7">
    <mergeCell ref="A1:H1"/>
    <mergeCell ref="A2:A3"/>
    <mergeCell ref="B2:B3"/>
    <mergeCell ref="C2:C3"/>
    <mergeCell ref="D2:E2"/>
    <mergeCell ref="F2:G2"/>
    <mergeCell ref="H2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1" sqref="H11"/>
    </sheetView>
  </sheetViews>
  <sheetFormatPr defaultRowHeight="15" x14ac:dyDescent="0.25"/>
  <cols>
    <col min="1" max="1" width="4.625" style="121" customWidth="1"/>
    <col min="2" max="2" width="11.625" style="121" customWidth="1"/>
    <col min="3" max="3" width="12.125" style="121" customWidth="1"/>
    <col min="4" max="4" width="9.75" style="121" customWidth="1"/>
    <col min="5" max="5" width="12.25" style="121" customWidth="1"/>
    <col min="6" max="6" width="9" style="121"/>
    <col min="7" max="7" width="8.875" style="121" bestFit="1" customWidth="1"/>
    <col min="8" max="8" width="11.125" style="121" customWidth="1"/>
    <col min="9" max="16384" width="9" style="121"/>
  </cols>
  <sheetData>
    <row r="1" spans="1:8" ht="30" customHeight="1" x14ac:dyDescent="0.25">
      <c r="A1" s="167" t="s">
        <v>375</v>
      </c>
      <c r="B1" s="167"/>
      <c r="C1" s="167"/>
      <c r="D1" s="167"/>
      <c r="E1" s="167"/>
      <c r="F1" s="167"/>
      <c r="G1" s="167"/>
      <c r="H1" s="167"/>
    </row>
    <row r="2" spans="1:8" x14ac:dyDescent="0.25">
      <c r="A2" s="171" t="s">
        <v>1</v>
      </c>
      <c r="B2" s="171" t="s">
        <v>238</v>
      </c>
      <c r="C2" s="171" t="s">
        <v>374</v>
      </c>
      <c r="D2" s="173" t="s">
        <v>373</v>
      </c>
      <c r="E2" s="173" t="s">
        <v>372</v>
      </c>
      <c r="F2" s="168" t="s">
        <v>371</v>
      </c>
      <c r="G2" s="169"/>
      <c r="H2" s="170"/>
    </row>
    <row r="3" spans="1:8" ht="27.75" customHeight="1" x14ac:dyDescent="0.25">
      <c r="A3" s="172"/>
      <c r="B3" s="172"/>
      <c r="C3" s="172"/>
      <c r="D3" s="172"/>
      <c r="E3" s="174"/>
      <c r="F3" s="137" t="s">
        <v>357</v>
      </c>
      <c r="G3" s="137" t="s">
        <v>370</v>
      </c>
      <c r="H3" s="137" t="s">
        <v>369</v>
      </c>
    </row>
    <row r="4" spans="1:8" x14ac:dyDescent="0.25">
      <c r="A4" s="136">
        <v>1</v>
      </c>
      <c r="B4" s="136" t="s">
        <v>368</v>
      </c>
      <c r="C4" s="135">
        <v>39448</v>
      </c>
      <c r="D4" s="134">
        <v>1</v>
      </c>
      <c r="E4" s="132"/>
      <c r="F4" s="133"/>
      <c r="G4" s="132"/>
      <c r="H4" s="132"/>
    </row>
    <row r="5" spans="1:8" x14ac:dyDescent="0.25">
      <c r="A5" s="131">
        <v>2</v>
      </c>
      <c r="B5" s="131" t="s">
        <v>367</v>
      </c>
      <c r="C5" s="130">
        <v>39600</v>
      </c>
      <c r="D5" s="129">
        <v>2</v>
      </c>
      <c r="E5" s="127"/>
      <c r="F5" s="128"/>
      <c r="G5" s="127"/>
      <c r="H5" s="127"/>
    </row>
    <row r="6" spans="1:8" x14ac:dyDescent="0.25">
      <c r="A6" s="131">
        <v>3</v>
      </c>
      <c r="B6" s="131" t="s">
        <v>308</v>
      </c>
      <c r="C6" s="130">
        <v>39722</v>
      </c>
      <c r="D6" s="129">
        <v>2</v>
      </c>
      <c r="E6" s="127"/>
      <c r="F6" s="128"/>
      <c r="G6" s="127"/>
      <c r="H6" s="127"/>
    </row>
    <row r="7" spans="1:8" x14ac:dyDescent="0.25">
      <c r="A7" s="131">
        <v>4</v>
      </c>
      <c r="B7" s="131" t="s">
        <v>366</v>
      </c>
      <c r="C7" s="130">
        <v>39783</v>
      </c>
      <c r="D7" s="129">
        <v>1</v>
      </c>
      <c r="E7" s="127"/>
      <c r="F7" s="128"/>
      <c r="G7" s="127"/>
      <c r="H7" s="127"/>
    </row>
    <row r="8" spans="1:8" x14ac:dyDescent="0.25">
      <c r="A8" s="131">
        <v>5</v>
      </c>
      <c r="B8" s="131" t="s">
        <v>365</v>
      </c>
      <c r="C8" s="130">
        <v>39814</v>
      </c>
      <c r="D8" s="129">
        <v>1</v>
      </c>
      <c r="E8" s="127"/>
      <c r="F8" s="128"/>
      <c r="G8" s="127"/>
      <c r="H8" s="127"/>
    </row>
    <row r="9" spans="1:8" x14ac:dyDescent="0.25">
      <c r="A9" s="126">
        <v>6</v>
      </c>
      <c r="B9" s="126" t="s">
        <v>305</v>
      </c>
      <c r="C9" s="125">
        <v>39845</v>
      </c>
      <c r="D9" s="124">
        <v>3</v>
      </c>
      <c r="E9" s="122"/>
      <c r="F9" s="123"/>
      <c r="G9" s="122"/>
      <c r="H9" s="122"/>
    </row>
  </sheetData>
  <mergeCells count="7">
    <mergeCell ref="A1:H1"/>
    <mergeCell ref="F2:H2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24" sqref="C24"/>
    </sheetView>
  </sheetViews>
  <sheetFormatPr defaultRowHeight="15" x14ac:dyDescent="0.25"/>
  <cols>
    <col min="1" max="1" width="4.625" style="121" customWidth="1"/>
    <col min="2" max="2" width="11.625" style="121" customWidth="1"/>
    <col min="3" max="3" width="12.125" style="121" customWidth="1"/>
    <col min="4" max="4" width="9.75" style="121" customWidth="1"/>
    <col min="5" max="5" width="12.25" style="121" customWidth="1"/>
    <col min="6" max="6" width="9" style="121"/>
    <col min="7" max="7" width="8.875" style="121" bestFit="1" customWidth="1"/>
    <col min="8" max="8" width="11.125" style="121" customWidth="1"/>
    <col min="9" max="16384" width="9" style="121"/>
  </cols>
  <sheetData>
    <row r="1" spans="1:8" ht="30" customHeight="1" x14ac:dyDescent="0.25">
      <c r="A1" s="167" t="s">
        <v>375</v>
      </c>
      <c r="B1" s="167"/>
      <c r="C1" s="167"/>
      <c r="D1" s="167"/>
      <c r="E1" s="167"/>
      <c r="F1" s="167"/>
      <c r="G1" s="167"/>
      <c r="H1" s="167"/>
    </row>
    <row r="2" spans="1:8" x14ac:dyDescent="0.25">
      <c r="A2" s="171" t="s">
        <v>1</v>
      </c>
      <c r="B2" s="171" t="s">
        <v>238</v>
      </c>
      <c r="C2" s="171" t="s">
        <v>374</v>
      </c>
      <c r="D2" s="173" t="s">
        <v>373</v>
      </c>
      <c r="E2" s="173" t="s">
        <v>372</v>
      </c>
      <c r="F2" s="168" t="s">
        <v>371</v>
      </c>
      <c r="G2" s="169"/>
      <c r="H2" s="170"/>
    </row>
    <row r="3" spans="1:8" ht="27.75" customHeight="1" x14ac:dyDescent="0.25">
      <c r="A3" s="172"/>
      <c r="B3" s="172"/>
      <c r="C3" s="172"/>
      <c r="D3" s="172"/>
      <c r="E3" s="174"/>
      <c r="F3" s="137" t="s">
        <v>357</v>
      </c>
      <c r="G3" s="137" t="s">
        <v>370</v>
      </c>
      <c r="H3" s="137" t="s">
        <v>369</v>
      </c>
    </row>
    <row r="4" spans="1:8" x14ac:dyDescent="0.25">
      <c r="A4" s="136">
        <v>1</v>
      </c>
      <c r="B4" s="136" t="s">
        <v>368</v>
      </c>
      <c r="C4" s="135">
        <v>39448</v>
      </c>
      <c r="D4" s="134">
        <v>1</v>
      </c>
      <c r="E4" s="132">
        <f>DATE(YEAR(C4)+D4,MONTH(C4),DAY(C4))</f>
        <v>39814</v>
      </c>
      <c r="F4" s="133">
        <f>90*D4</f>
        <v>90</v>
      </c>
      <c r="G4" s="132">
        <f>DATE(YEAR(C4),MONTH(C4),DAY(C4)+F4)</f>
        <v>39538</v>
      </c>
      <c r="H4" s="132">
        <f>DATE(YEAR(G4),MONTH(G4),DAY(G4)+F4*2)</f>
        <v>39718</v>
      </c>
    </row>
    <row r="5" spans="1:8" x14ac:dyDescent="0.25">
      <c r="A5" s="131">
        <v>2</v>
      </c>
      <c r="B5" s="131" t="s">
        <v>367</v>
      </c>
      <c r="C5" s="130">
        <v>39600</v>
      </c>
      <c r="D5" s="129">
        <v>2</v>
      </c>
      <c r="E5" s="127">
        <f t="shared" ref="E5:E9" si="0">DATE(YEAR(C5)+D5,MONTH(C5),DAY(C5))</f>
        <v>40330</v>
      </c>
      <c r="F5" s="128">
        <f t="shared" ref="F5:F9" si="1">90*D5</f>
        <v>180</v>
      </c>
      <c r="G5" s="127">
        <f t="shared" ref="G5:G9" si="2">DATE(YEAR(C5),MONTH(C5),DAY(C5)+F5)</f>
        <v>39780</v>
      </c>
      <c r="H5" s="127">
        <f t="shared" ref="H5:H9" si="3">DATE(YEAR(G5),MONTH(G5),DAY(G5)+F5*2)</f>
        <v>40140</v>
      </c>
    </row>
    <row r="6" spans="1:8" x14ac:dyDescent="0.25">
      <c r="A6" s="131">
        <v>3</v>
      </c>
      <c r="B6" s="131" t="s">
        <v>308</v>
      </c>
      <c r="C6" s="130">
        <v>39722</v>
      </c>
      <c r="D6" s="129">
        <v>2</v>
      </c>
      <c r="E6" s="127">
        <f t="shared" si="0"/>
        <v>40452</v>
      </c>
      <c r="F6" s="128">
        <f t="shared" si="1"/>
        <v>180</v>
      </c>
      <c r="G6" s="127">
        <f t="shared" si="2"/>
        <v>39902</v>
      </c>
      <c r="H6" s="127">
        <f t="shared" si="3"/>
        <v>40262</v>
      </c>
    </row>
    <row r="7" spans="1:8" x14ac:dyDescent="0.25">
      <c r="A7" s="131">
        <v>4</v>
      </c>
      <c r="B7" s="131" t="s">
        <v>366</v>
      </c>
      <c r="C7" s="130">
        <v>39783</v>
      </c>
      <c r="D7" s="129">
        <v>1</v>
      </c>
      <c r="E7" s="127">
        <f t="shared" si="0"/>
        <v>40148</v>
      </c>
      <c r="F7" s="128">
        <f t="shared" si="1"/>
        <v>90</v>
      </c>
      <c r="G7" s="127">
        <f t="shared" si="2"/>
        <v>39873</v>
      </c>
      <c r="H7" s="127">
        <f t="shared" si="3"/>
        <v>40053</v>
      </c>
    </row>
    <row r="8" spans="1:8" x14ac:dyDescent="0.25">
      <c r="A8" s="131">
        <v>5</v>
      </c>
      <c r="B8" s="131" t="s">
        <v>365</v>
      </c>
      <c r="C8" s="130">
        <v>39814</v>
      </c>
      <c r="D8" s="129">
        <v>1</v>
      </c>
      <c r="E8" s="127">
        <f t="shared" si="0"/>
        <v>40179</v>
      </c>
      <c r="F8" s="128">
        <f t="shared" si="1"/>
        <v>90</v>
      </c>
      <c r="G8" s="127">
        <f t="shared" si="2"/>
        <v>39904</v>
      </c>
      <c r="H8" s="127">
        <f t="shared" si="3"/>
        <v>40084</v>
      </c>
    </row>
    <row r="9" spans="1:8" x14ac:dyDescent="0.25">
      <c r="A9" s="126">
        <v>6</v>
      </c>
      <c r="B9" s="126" t="s">
        <v>305</v>
      </c>
      <c r="C9" s="125">
        <v>39845</v>
      </c>
      <c r="D9" s="124">
        <v>3</v>
      </c>
      <c r="E9" s="122">
        <f t="shared" si="0"/>
        <v>40940</v>
      </c>
      <c r="F9" s="123">
        <f t="shared" si="1"/>
        <v>270</v>
      </c>
      <c r="G9" s="122">
        <f t="shared" si="2"/>
        <v>40115</v>
      </c>
      <c r="H9" s="122">
        <f t="shared" si="3"/>
        <v>40655</v>
      </c>
    </row>
  </sheetData>
  <mergeCells count="7">
    <mergeCell ref="A1:H1"/>
    <mergeCell ref="A2:A3"/>
    <mergeCell ref="B2:B3"/>
    <mergeCell ref="C2:C3"/>
    <mergeCell ref="D2:D3"/>
    <mergeCell ref="E2:E3"/>
    <mergeCell ref="F2:H2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28" sqref="F28"/>
    </sheetView>
  </sheetViews>
  <sheetFormatPr defaultRowHeight="15.75" x14ac:dyDescent="0.25"/>
  <cols>
    <col min="1" max="1" width="6.125" style="104" customWidth="1"/>
    <col min="2" max="2" width="9" style="104"/>
    <col min="3" max="3" width="6.875" style="104" customWidth="1"/>
    <col min="4" max="6" width="9" style="104"/>
    <col min="7" max="7" width="15.375" style="104" customWidth="1"/>
    <col min="8" max="16384" width="9" style="104"/>
  </cols>
  <sheetData>
    <row r="1" spans="1:9" x14ac:dyDescent="0.25">
      <c r="A1" s="175" t="s">
        <v>376</v>
      </c>
      <c r="B1" s="175"/>
      <c r="C1" s="175"/>
      <c r="D1" s="175"/>
      <c r="E1" s="175"/>
      <c r="F1" s="175"/>
      <c r="G1" s="175"/>
      <c r="H1" s="175"/>
      <c r="I1" s="175"/>
    </row>
    <row r="2" spans="1:9" ht="16.5" thickBot="1" x14ac:dyDescent="0.3">
      <c r="A2" s="175" t="s">
        <v>84</v>
      </c>
      <c r="B2" s="175"/>
      <c r="C2" s="175"/>
      <c r="D2" s="175"/>
      <c r="E2" s="175"/>
      <c r="F2" s="175"/>
      <c r="G2" s="175"/>
      <c r="H2" s="175"/>
      <c r="I2" s="175"/>
    </row>
    <row r="3" spans="1:9" ht="20.25" customHeight="1" thickBot="1" x14ac:dyDescent="0.3">
      <c r="A3" s="177" t="s">
        <v>1</v>
      </c>
      <c r="B3" s="177" t="s">
        <v>174</v>
      </c>
      <c r="C3" s="177" t="s">
        <v>142</v>
      </c>
      <c r="D3" s="176" t="s">
        <v>377</v>
      </c>
      <c r="E3" s="176"/>
      <c r="F3" s="176"/>
      <c r="G3" s="176" t="s">
        <v>378</v>
      </c>
      <c r="H3" s="176"/>
      <c r="I3" s="177" t="s">
        <v>379</v>
      </c>
    </row>
    <row r="4" spans="1:9" ht="31.5" x14ac:dyDescent="0.25">
      <c r="A4" s="178"/>
      <c r="B4" s="178"/>
      <c r="C4" s="178"/>
      <c r="D4" s="138" t="s">
        <v>380</v>
      </c>
      <c r="E4" s="138" t="s">
        <v>381</v>
      </c>
      <c r="F4" s="138" t="s">
        <v>382</v>
      </c>
      <c r="G4" s="138" t="s">
        <v>383</v>
      </c>
      <c r="H4" s="138" t="s">
        <v>382</v>
      </c>
      <c r="I4" s="178"/>
    </row>
    <row r="5" spans="1:9" x14ac:dyDescent="0.25">
      <c r="A5" s="143">
        <v>1</v>
      </c>
      <c r="B5" s="139" t="s">
        <v>178</v>
      </c>
      <c r="C5" s="143">
        <v>10</v>
      </c>
      <c r="D5" s="139">
        <v>900</v>
      </c>
      <c r="E5" s="139"/>
      <c r="F5" s="139"/>
      <c r="G5" s="140">
        <v>10500000</v>
      </c>
      <c r="H5" s="139"/>
      <c r="I5" s="139"/>
    </row>
    <row r="6" spans="1:9" x14ac:dyDescent="0.25">
      <c r="A6" s="143">
        <v>2</v>
      </c>
      <c r="B6" s="139" t="s">
        <v>179</v>
      </c>
      <c r="C6" s="143">
        <v>5</v>
      </c>
      <c r="D6" s="139">
        <v>205.5</v>
      </c>
      <c r="E6" s="139"/>
      <c r="F6" s="139"/>
      <c r="G6" s="140">
        <v>4200000</v>
      </c>
      <c r="H6" s="139"/>
      <c r="I6" s="139"/>
    </row>
    <row r="7" spans="1:9" x14ac:dyDescent="0.25">
      <c r="A7" s="143">
        <v>3</v>
      </c>
      <c r="B7" s="139" t="s">
        <v>180</v>
      </c>
      <c r="C7" s="143">
        <v>12</v>
      </c>
      <c r="D7" s="139">
        <v>450</v>
      </c>
      <c r="E7" s="139"/>
      <c r="F7" s="139"/>
      <c r="G7" s="140">
        <v>6500000</v>
      </c>
      <c r="H7" s="139"/>
      <c r="I7" s="139"/>
    </row>
    <row r="8" spans="1:9" x14ac:dyDescent="0.25">
      <c r="A8" s="143">
        <v>4</v>
      </c>
      <c r="B8" s="139" t="s">
        <v>181</v>
      </c>
      <c r="C8" s="143">
        <v>10</v>
      </c>
      <c r="D8" s="139">
        <v>400</v>
      </c>
      <c r="E8" s="139"/>
      <c r="F8" s="139"/>
      <c r="G8" s="140">
        <v>8000000</v>
      </c>
      <c r="H8" s="139"/>
      <c r="I8" s="139"/>
    </row>
    <row r="9" spans="1:9" x14ac:dyDescent="0.25">
      <c r="A9" s="143">
        <v>5</v>
      </c>
      <c r="B9" s="139" t="s">
        <v>384</v>
      </c>
      <c r="C9" s="143">
        <v>20</v>
      </c>
      <c r="D9" s="139">
        <v>350</v>
      </c>
      <c r="E9" s="139"/>
      <c r="F9" s="139"/>
      <c r="G9" s="140">
        <v>6000000</v>
      </c>
      <c r="H9" s="139"/>
      <c r="I9" s="139"/>
    </row>
    <row r="10" spans="1:9" ht="16.5" thickBot="1" x14ac:dyDescent="0.3">
      <c r="A10" s="144">
        <v>6</v>
      </c>
      <c r="B10" s="141" t="s">
        <v>182</v>
      </c>
      <c r="C10" s="144">
        <v>2</v>
      </c>
      <c r="D10" s="141">
        <v>3.12</v>
      </c>
      <c r="E10" s="141"/>
      <c r="F10" s="141"/>
      <c r="G10" s="142">
        <v>50000</v>
      </c>
      <c r="H10" s="141"/>
      <c r="I10" s="141"/>
    </row>
  </sheetData>
  <mergeCells count="8">
    <mergeCell ref="A1:I1"/>
    <mergeCell ref="A2:I2"/>
    <mergeCell ref="D3:F3"/>
    <mergeCell ref="G3:H3"/>
    <mergeCell ref="A3:A4"/>
    <mergeCell ref="B3:B4"/>
    <mergeCell ref="C3:C4"/>
    <mergeCell ref="I3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H16" sqref="H16"/>
    </sheetView>
  </sheetViews>
  <sheetFormatPr defaultRowHeight="15.75" x14ac:dyDescent="0.25"/>
  <cols>
    <col min="1" max="1" width="6.125" style="104" customWidth="1"/>
    <col min="2" max="2" width="9" style="104"/>
    <col min="3" max="3" width="6.875" style="104" customWidth="1"/>
    <col min="4" max="4" width="9" style="104"/>
    <col min="5" max="5" width="14.875" style="104" customWidth="1"/>
    <col min="6" max="6" width="16.875" style="104" customWidth="1"/>
    <col min="7" max="7" width="10.625" style="104" customWidth="1"/>
    <col min="8" max="8" width="14.875" style="104" customWidth="1"/>
    <col min="9" max="9" width="15.875" style="104" customWidth="1"/>
    <col min="10" max="16384" width="9" style="104"/>
  </cols>
  <sheetData>
    <row r="1" spans="1:9" x14ac:dyDescent="0.25">
      <c r="A1" s="175" t="s">
        <v>376</v>
      </c>
      <c r="B1" s="175"/>
      <c r="C1" s="175"/>
      <c r="D1" s="175"/>
      <c r="E1" s="175"/>
      <c r="F1" s="175"/>
      <c r="G1" s="175"/>
      <c r="H1" s="175"/>
      <c r="I1" s="175"/>
    </row>
    <row r="2" spans="1:9" ht="16.5" thickBot="1" x14ac:dyDescent="0.3">
      <c r="A2" s="175" t="s">
        <v>84</v>
      </c>
      <c r="B2" s="175"/>
      <c r="C2" s="175"/>
      <c r="D2" s="175"/>
      <c r="E2" s="175"/>
      <c r="F2" s="175"/>
      <c r="G2" s="175"/>
      <c r="H2" s="175"/>
      <c r="I2" s="175"/>
    </row>
    <row r="3" spans="1:9" ht="20.25" customHeight="1" thickBot="1" x14ac:dyDescent="0.3">
      <c r="A3" s="177" t="s">
        <v>1</v>
      </c>
      <c r="B3" s="177" t="s">
        <v>174</v>
      </c>
      <c r="C3" s="177" t="s">
        <v>142</v>
      </c>
      <c r="D3" s="176" t="s">
        <v>377</v>
      </c>
      <c r="E3" s="176"/>
      <c r="F3" s="176"/>
      <c r="G3" s="176" t="s">
        <v>378</v>
      </c>
      <c r="H3" s="176"/>
      <c r="I3" s="177" t="s">
        <v>379</v>
      </c>
    </row>
    <row r="4" spans="1:9" ht="32.25" thickBot="1" x14ac:dyDescent="0.3">
      <c r="A4" s="179"/>
      <c r="B4" s="179"/>
      <c r="C4" s="179"/>
      <c r="D4" s="107" t="s">
        <v>380</v>
      </c>
      <c r="E4" s="107" t="s">
        <v>381</v>
      </c>
      <c r="F4" s="107" t="s">
        <v>382</v>
      </c>
      <c r="G4" s="107" t="s">
        <v>383</v>
      </c>
      <c r="H4" s="107" t="s">
        <v>382</v>
      </c>
      <c r="I4" s="179"/>
    </row>
    <row r="5" spans="1:9" x14ac:dyDescent="0.25">
      <c r="A5" s="143">
        <v>1</v>
      </c>
      <c r="B5" s="139" t="s">
        <v>178</v>
      </c>
      <c r="C5" s="143">
        <v>10</v>
      </c>
      <c r="D5" s="145">
        <v>900</v>
      </c>
      <c r="E5" s="147">
        <f>C5*D5</f>
        <v>9000</v>
      </c>
      <c r="F5" s="147">
        <f>E5*22000</f>
        <v>198000000</v>
      </c>
      <c r="G5" s="140">
        <v>10500000</v>
      </c>
      <c r="H5" s="140">
        <f>C5*G5</f>
        <v>105000000</v>
      </c>
      <c r="I5" s="140">
        <f>H5-F5</f>
        <v>-93000000</v>
      </c>
    </row>
    <row r="6" spans="1:9" x14ac:dyDescent="0.25">
      <c r="A6" s="143">
        <v>2</v>
      </c>
      <c r="B6" s="139" t="s">
        <v>179</v>
      </c>
      <c r="C6" s="143">
        <v>5</v>
      </c>
      <c r="D6" s="145">
        <v>205.5</v>
      </c>
      <c r="E6" s="147">
        <f t="shared" ref="E6:E10" si="0">C6*D6</f>
        <v>1027.5</v>
      </c>
      <c r="F6" s="147">
        <f t="shared" ref="F6:F10" si="1">E6*22000</f>
        <v>22605000</v>
      </c>
      <c r="G6" s="140">
        <v>4200000</v>
      </c>
      <c r="H6" s="140">
        <f t="shared" ref="H6:H10" si="2">C6*G6</f>
        <v>21000000</v>
      </c>
      <c r="I6" s="140">
        <f t="shared" ref="I6:I10" si="3">H6-F6</f>
        <v>-1605000</v>
      </c>
    </row>
    <row r="7" spans="1:9" x14ac:dyDescent="0.25">
      <c r="A7" s="143">
        <v>3</v>
      </c>
      <c r="B7" s="139" t="s">
        <v>180</v>
      </c>
      <c r="C7" s="143">
        <v>12</v>
      </c>
      <c r="D7" s="145">
        <v>450</v>
      </c>
      <c r="E7" s="147">
        <f t="shared" si="0"/>
        <v>5400</v>
      </c>
      <c r="F7" s="147">
        <f t="shared" si="1"/>
        <v>118800000</v>
      </c>
      <c r="G7" s="140">
        <v>6500000</v>
      </c>
      <c r="H7" s="140">
        <f t="shared" si="2"/>
        <v>78000000</v>
      </c>
      <c r="I7" s="140">
        <f t="shared" si="3"/>
        <v>-40800000</v>
      </c>
    </row>
    <row r="8" spans="1:9" x14ac:dyDescent="0.25">
      <c r="A8" s="143">
        <v>4</v>
      </c>
      <c r="B8" s="139" t="s">
        <v>181</v>
      </c>
      <c r="C8" s="143">
        <v>10</v>
      </c>
      <c r="D8" s="145">
        <v>400</v>
      </c>
      <c r="E8" s="147">
        <f t="shared" si="0"/>
        <v>4000</v>
      </c>
      <c r="F8" s="147">
        <f t="shared" si="1"/>
        <v>88000000</v>
      </c>
      <c r="G8" s="140">
        <v>8000000</v>
      </c>
      <c r="H8" s="140">
        <f t="shared" si="2"/>
        <v>80000000</v>
      </c>
      <c r="I8" s="140">
        <f t="shared" si="3"/>
        <v>-8000000</v>
      </c>
    </row>
    <row r="9" spans="1:9" x14ac:dyDescent="0.25">
      <c r="A9" s="143">
        <v>5</v>
      </c>
      <c r="B9" s="139" t="s">
        <v>384</v>
      </c>
      <c r="C9" s="143">
        <v>20</v>
      </c>
      <c r="D9" s="145">
        <v>350</v>
      </c>
      <c r="E9" s="147">
        <f t="shared" si="0"/>
        <v>7000</v>
      </c>
      <c r="F9" s="147">
        <f t="shared" si="1"/>
        <v>154000000</v>
      </c>
      <c r="G9" s="140">
        <v>6000000</v>
      </c>
      <c r="H9" s="140">
        <f t="shared" si="2"/>
        <v>120000000</v>
      </c>
      <c r="I9" s="140">
        <f t="shared" si="3"/>
        <v>-34000000</v>
      </c>
    </row>
    <row r="10" spans="1:9" ht="16.5" thickBot="1" x14ac:dyDescent="0.3">
      <c r="A10" s="144">
        <v>6</v>
      </c>
      <c r="B10" s="141" t="s">
        <v>182</v>
      </c>
      <c r="C10" s="144">
        <v>2</v>
      </c>
      <c r="D10" s="146">
        <v>3.12</v>
      </c>
      <c r="E10" s="148">
        <f t="shared" si="0"/>
        <v>6.24</v>
      </c>
      <c r="F10" s="148">
        <f t="shared" si="1"/>
        <v>137280</v>
      </c>
      <c r="G10" s="142">
        <v>50000</v>
      </c>
      <c r="H10" s="142">
        <f t="shared" si="2"/>
        <v>100000</v>
      </c>
      <c r="I10" s="142">
        <f t="shared" si="3"/>
        <v>-37280</v>
      </c>
    </row>
  </sheetData>
  <mergeCells count="8">
    <mergeCell ref="A1:I1"/>
    <mergeCell ref="A2:I2"/>
    <mergeCell ref="A3:A4"/>
    <mergeCell ref="B3:B4"/>
    <mergeCell ref="C3:C4"/>
    <mergeCell ref="D3:F3"/>
    <mergeCell ref="G3:H3"/>
    <mergeCell ref="I3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B28" sqref="B28"/>
    </sheetView>
  </sheetViews>
  <sheetFormatPr defaultRowHeight="15" x14ac:dyDescent="0.25"/>
  <cols>
    <col min="1" max="1" width="4.875" style="1" customWidth="1"/>
    <col min="2" max="2" width="19.75" style="1" customWidth="1"/>
    <col min="3" max="3" width="18.375" style="1" customWidth="1"/>
    <col min="4" max="4" width="13.375" style="1" customWidth="1"/>
    <col min="5" max="5" width="9" style="1"/>
    <col min="6" max="6" width="13.375" style="1" customWidth="1"/>
    <col min="7" max="16384" width="9" style="1"/>
  </cols>
  <sheetData>
    <row r="1" spans="1:6" ht="30.75" customHeight="1" thickBot="1" x14ac:dyDescent="0.3">
      <c r="A1" s="180" t="s">
        <v>0</v>
      </c>
      <c r="B1" s="180"/>
      <c r="C1" s="180"/>
      <c r="D1" s="180"/>
      <c r="E1" s="180"/>
      <c r="F1" s="180"/>
    </row>
    <row r="2" spans="1:6" ht="15.75" thickBo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>
        <v>1</v>
      </c>
      <c r="B3" s="3" t="s">
        <v>7</v>
      </c>
      <c r="C3" s="3"/>
      <c r="D3" s="3"/>
      <c r="E3" s="3"/>
      <c r="F3" s="3"/>
    </row>
    <row r="4" spans="1:6" x14ac:dyDescent="0.25">
      <c r="A4" s="3">
        <v>2</v>
      </c>
      <c r="B4" s="3" t="s">
        <v>8</v>
      </c>
      <c r="C4" s="3"/>
      <c r="D4" s="3"/>
      <c r="E4" s="3"/>
      <c r="F4" s="3"/>
    </row>
    <row r="5" spans="1:6" x14ac:dyDescent="0.25">
      <c r="A5" s="3">
        <v>3</v>
      </c>
      <c r="B5" s="3" t="s">
        <v>9</v>
      </c>
      <c r="C5" s="3"/>
      <c r="D5" s="3"/>
      <c r="E5" s="3"/>
      <c r="F5" s="3"/>
    </row>
    <row r="6" spans="1:6" x14ac:dyDescent="0.25">
      <c r="A6" s="3">
        <v>4</v>
      </c>
      <c r="B6" s="3" t="s">
        <v>10</v>
      </c>
      <c r="C6" s="3"/>
      <c r="D6" s="3"/>
      <c r="E6" s="3"/>
      <c r="F6" s="3"/>
    </row>
    <row r="7" spans="1:6" x14ac:dyDescent="0.25">
      <c r="A7" s="3">
        <v>5</v>
      </c>
      <c r="B7" s="3" t="s">
        <v>11</v>
      </c>
      <c r="C7" s="3"/>
      <c r="D7" s="3"/>
      <c r="E7" s="3"/>
      <c r="F7" s="3"/>
    </row>
    <row r="8" spans="1:6" ht="15.75" thickBot="1" x14ac:dyDescent="0.3">
      <c r="A8" s="4">
        <v>6</v>
      </c>
      <c r="B8" s="4" t="s">
        <v>12</v>
      </c>
      <c r="C8" s="4"/>
      <c r="D8" s="4"/>
      <c r="E8" s="4"/>
      <c r="F8" s="4"/>
    </row>
  </sheetData>
  <mergeCells count="1">
    <mergeCell ref="A1:F1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F27" sqref="F27"/>
    </sheetView>
  </sheetViews>
  <sheetFormatPr defaultRowHeight="15" x14ac:dyDescent="0.25"/>
  <cols>
    <col min="1" max="1" width="4.875" style="1" customWidth="1"/>
    <col min="2" max="2" width="19.75" style="1" customWidth="1"/>
    <col min="3" max="3" width="18.375" style="1" customWidth="1"/>
    <col min="4" max="4" width="13.375" style="1" customWidth="1"/>
    <col min="5" max="5" width="9" style="1"/>
    <col min="6" max="6" width="13.375" style="1" customWidth="1"/>
    <col min="7" max="8" width="9" style="1"/>
    <col min="9" max="9" width="9.375" style="1" customWidth="1"/>
    <col min="10" max="16384" width="9" style="1"/>
  </cols>
  <sheetData>
    <row r="1" spans="1:9" ht="30.75" customHeight="1" thickBot="1" x14ac:dyDescent="0.3">
      <c r="A1" s="180" t="s">
        <v>0</v>
      </c>
      <c r="B1" s="180"/>
      <c r="C1" s="180"/>
      <c r="D1" s="180"/>
      <c r="E1" s="180"/>
      <c r="F1" s="180"/>
    </row>
    <row r="2" spans="1:9" ht="15.75" thickBo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9" x14ac:dyDescent="0.25">
      <c r="A3" s="3">
        <v>1</v>
      </c>
      <c r="B3" s="5" t="s">
        <v>7</v>
      </c>
      <c r="C3" s="3" t="str">
        <f>LEFT(B3,2)</f>
        <v>IN</v>
      </c>
      <c r="D3" s="3" t="str">
        <f>MID(B3,5,2)&amp;"/"&amp;MID(B3,7,2)</f>
        <v>15/01</v>
      </c>
      <c r="E3" s="3" t="str">
        <f>RIGHT(B3,4)</f>
        <v>L100</v>
      </c>
      <c r="F3" s="3" t="str">
        <f>RIGHT(B3,LEN(B3)-10)</f>
        <v>10-L100</v>
      </c>
      <c r="I3" s="1">
        <f>LEN(B3)</f>
        <v>17</v>
      </c>
    </row>
    <row r="4" spans="1:9" x14ac:dyDescent="0.25">
      <c r="A4" s="3">
        <v>2</v>
      </c>
      <c r="B4" s="5" t="s">
        <v>8</v>
      </c>
      <c r="C4" s="3" t="str">
        <f t="shared" ref="C4:C8" si="0">LEFT(B4,2)</f>
        <v>IN</v>
      </c>
      <c r="D4" s="3" t="str">
        <f t="shared" ref="D4:D8" si="1">MID(B4,5,2)&amp;"/"&amp;MID(B4,7,2)</f>
        <v>15/01</v>
      </c>
      <c r="E4" s="3" t="str">
        <f t="shared" ref="E4:E8" si="2">RIGHT(B4,4)</f>
        <v>S500</v>
      </c>
      <c r="F4" s="3" t="str">
        <f t="shared" ref="F4:F8" si="3">RIGHT(B4,LEN(B4)-10)</f>
        <v>11-S500</v>
      </c>
    </row>
    <row r="5" spans="1:9" x14ac:dyDescent="0.25">
      <c r="A5" s="3">
        <v>3</v>
      </c>
      <c r="B5" s="5" t="s">
        <v>9</v>
      </c>
      <c r="C5" s="3" t="str">
        <f t="shared" si="0"/>
        <v>TL</v>
      </c>
      <c r="D5" s="3" t="str">
        <f t="shared" si="1"/>
        <v>20/01</v>
      </c>
      <c r="E5" s="3" t="str">
        <f t="shared" si="2"/>
        <v>L100</v>
      </c>
      <c r="F5" s="3" t="str">
        <f t="shared" si="3"/>
        <v>2-L100</v>
      </c>
    </row>
    <row r="6" spans="1:9" x14ac:dyDescent="0.25">
      <c r="A6" s="3">
        <v>4</v>
      </c>
      <c r="B6" s="5" t="s">
        <v>10</v>
      </c>
      <c r="C6" s="3" t="str">
        <f t="shared" si="0"/>
        <v>TL</v>
      </c>
      <c r="D6" s="3" t="str">
        <f t="shared" si="1"/>
        <v>20/01</v>
      </c>
      <c r="E6" s="3" t="str">
        <f t="shared" si="2"/>
        <v>S500</v>
      </c>
      <c r="F6" s="3" t="str">
        <f t="shared" si="3"/>
        <v>3-S500</v>
      </c>
    </row>
    <row r="7" spans="1:9" x14ac:dyDescent="0.25">
      <c r="A7" s="3">
        <v>5</v>
      </c>
      <c r="B7" s="5" t="s">
        <v>11</v>
      </c>
      <c r="C7" s="3" t="str">
        <f t="shared" si="0"/>
        <v>TL</v>
      </c>
      <c r="D7" s="3" t="str">
        <f t="shared" si="1"/>
        <v>20/01</v>
      </c>
      <c r="E7" s="3" t="str">
        <f t="shared" si="2"/>
        <v>L300</v>
      </c>
      <c r="F7" s="3" t="str">
        <f t="shared" si="3"/>
        <v>9-L300</v>
      </c>
    </row>
    <row r="8" spans="1:9" ht="15.75" thickBot="1" x14ac:dyDescent="0.3">
      <c r="A8" s="4">
        <v>6</v>
      </c>
      <c r="B8" s="6" t="s">
        <v>12</v>
      </c>
      <c r="C8" s="4" t="str">
        <f t="shared" si="0"/>
        <v>TL</v>
      </c>
      <c r="D8" s="4" t="str">
        <f t="shared" si="1"/>
        <v>20/01</v>
      </c>
      <c r="E8" s="4" t="str">
        <f t="shared" si="2"/>
        <v>L500</v>
      </c>
      <c r="F8" s="4" t="str">
        <f t="shared" si="3"/>
        <v>0-L500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5" sqref="G15"/>
    </sheetView>
  </sheetViews>
  <sheetFormatPr defaultRowHeight="15.75" x14ac:dyDescent="0.25"/>
  <cols>
    <col min="1" max="1" width="17.875" style="7" customWidth="1"/>
    <col min="2" max="2" width="11.875" style="7" customWidth="1"/>
    <col min="3" max="3" width="12.375" style="7" customWidth="1"/>
    <col min="4" max="4" width="13" style="7" customWidth="1"/>
    <col min="5" max="5" width="13.75" style="7" customWidth="1"/>
    <col min="6" max="6" width="10.875" style="7" customWidth="1"/>
    <col min="7" max="7" width="16" style="7" customWidth="1"/>
    <col min="8" max="16384" width="9" style="7"/>
  </cols>
  <sheetData>
    <row r="1" spans="1:7" ht="21" thickBot="1" x14ac:dyDescent="0.35">
      <c r="A1" s="181" t="s">
        <v>13</v>
      </c>
      <c r="B1" s="181"/>
      <c r="C1" s="181"/>
      <c r="D1" s="181"/>
      <c r="E1" s="181"/>
      <c r="F1" s="181"/>
      <c r="G1" s="181"/>
    </row>
    <row r="2" spans="1:7" ht="16.5" thickBot="1" x14ac:dyDescent="0.3">
      <c r="A2" s="11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1" t="s">
        <v>19</v>
      </c>
      <c r="G2" s="11" t="s">
        <v>20</v>
      </c>
    </row>
    <row r="3" spans="1:7" x14ac:dyDescent="0.25">
      <c r="A3" s="9" t="s">
        <v>21</v>
      </c>
      <c r="B3" s="12"/>
      <c r="C3" s="12"/>
      <c r="D3" s="12"/>
      <c r="E3" s="12"/>
      <c r="F3" s="12"/>
      <c r="G3" s="16"/>
    </row>
    <row r="4" spans="1:7" x14ac:dyDescent="0.25">
      <c r="A4" s="9" t="s">
        <v>22</v>
      </c>
      <c r="B4" s="12"/>
      <c r="C4" s="12"/>
      <c r="D4" s="12"/>
      <c r="E4" s="12"/>
      <c r="F4" s="12"/>
      <c r="G4" s="16"/>
    </row>
    <row r="5" spans="1:7" x14ac:dyDescent="0.25">
      <c r="A5" s="9" t="s">
        <v>23</v>
      </c>
      <c r="B5" s="12"/>
      <c r="C5" s="12"/>
      <c r="D5" s="12"/>
      <c r="E5" s="12"/>
      <c r="F5" s="12"/>
      <c r="G5" s="16"/>
    </row>
    <row r="6" spans="1:7" x14ac:dyDescent="0.25">
      <c r="A6" s="9" t="s">
        <v>24</v>
      </c>
      <c r="B6" s="12"/>
      <c r="C6" s="12"/>
      <c r="D6" s="12"/>
      <c r="E6" s="12"/>
      <c r="F6" s="12"/>
      <c r="G6" s="16"/>
    </row>
    <row r="7" spans="1:7" x14ac:dyDescent="0.25">
      <c r="A7" s="9" t="s">
        <v>25</v>
      </c>
      <c r="B7" s="12"/>
      <c r="C7" s="12"/>
      <c r="D7" s="12"/>
      <c r="E7" s="12"/>
      <c r="F7" s="12"/>
      <c r="G7" s="16"/>
    </row>
    <row r="8" spans="1:7" x14ac:dyDescent="0.25">
      <c r="A8" s="9" t="s">
        <v>28</v>
      </c>
      <c r="B8" s="12"/>
      <c r="C8" s="12"/>
      <c r="D8" s="12"/>
      <c r="E8" s="12"/>
      <c r="F8" s="12"/>
      <c r="G8" s="16"/>
    </row>
    <row r="9" spans="1:7" x14ac:dyDescent="0.25">
      <c r="A9" s="9" t="s">
        <v>26</v>
      </c>
      <c r="B9" s="12"/>
      <c r="C9" s="12"/>
      <c r="D9" s="12"/>
      <c r="E9" s="12"/>
      <c r="F9" s="12"/>
      <c r="G9" s="16"/>
    </row>
    <row r="10" spans="1:7" ht="16.5" thickBot="1" x14ac:dyDescent="0.3">
      <c r="A10" s="10" t="s">
        <v>27</v>
      </c>
      <c r="B10" s="13"/>
      <c r="C10" s="13"/>
      <c r="D10" s="13"/>
      <c r="E10" s="13"/>
      <c r="F10" s="13"/>
      <c r="G10" s="17"/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27" sqref="F27"/>
    </sheetView>
  </sheetViews>
  <sheetFormatPr defaultRowHeight="15.75" x14ac:dyDescent="0.25"/>
  <cols>
    <col min="1" max="1" width="18.75" customWidth="1"/>
    <col min="2" max="2" width="11.75" customWidth="1"/>
    <col min="3" max="3" width="11.375" customWidth="1"/>
    <col min="4" max="4" width="14.625" customWidth="1"/>
    <col min="5" max="5" width="15.875" customWidth="1"/>
    <col min="6" max="6" width="11.875" customWidth="1"/>
    <col min="7" max="7" width="12.625" customWidth="1"/>
  </cols>
  <sheetData>
    <row r="1" spans="1:7" ht="21" thickBot="1" x14ac:dyDescent="0.35">
      <c r="A1" s="181" t="s">
        <v>13</v>
      </c>
      <c r="B1" s="181"/>
      <c r="C1" s="181"/>
      <c r="D1" s="181"/>
      <c r="E1" s="181"/>
      <c r="F1" s="181"/>
      <c r="G1" s="181"/>
    </row>
    <row r="2" spans="1:7" ht="16.5" thickBot="1" x14ac:dyDescent="0.3">
      <c r="A2" s="11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1" t="s">
        <v>19</v>
      </c>
      <c r="G2" s="11" t="s">
        <v>20</v>
      </c>
    </row>
    <row r="3" spans="1:7" x14ac:dyDescent="0.25">
      <c r="A3" s="9" t="s">
        <v>21</v>
      </c>
      <c r="B3" s="12" t="str">
        <f>LEFT(A3,2)</f>
        <v>TV</v>
      </c>
      <c r="C3" s="12" t="str">
        <f>MID(A3,5,2)</f>
        <v>SN</v>
      </c>
      <c r="D3" s="12" t="str">
        <f>MID(A3,3,1)&amp;"/"&amp;MID(A3,4,1)&amp;"/2013"</f>
        <v>0/9/2013</v>
      </c>
      <c r="E3" s="12" t="str">
        <f>MID(A3,7,3)</f>
        <v>200</v>
      </c>
      <c r="F3" s="12" t="str">
        <f>RIGHT(A3,LEN(A3)-9)</f>
        <v>100</v>
      </c>
      <c r="G3" s="16">
        <f>F3*E3</f>
        <v>20000</v>
      </c>
    </row>
    <row r="4" spans="1:7" x14ac:dyDescent="0.25">
      <c r="A4" s="9" t="s">
        <v>22</v>
      </c>
      <c r="B4" s="12" t="str">
        <f t="shared" ref="B4:B10" si="0">LEFT(A4,2)</f>
        <v>ML</v>
      </c>
      <c r="C4" s="12" t="str">
        <f t="shared" ref="C4:C10" si="1">MID(A4,5,2)</f>
        <v>PN</v>
      </c>
      <c r="D4" s="12" t="str">
        <f t="shared" ref="D4:D10" si="2">MID(A4,3,1)&amp;"/"&amp;MID(A4,4,1)&amp;"/2013"</f>
        <v>0/3/2013</v>
      </c>
      <c r="E4" s="12" t="str">
        <f t="shared" ref="E4:E10" si="3">MID(A4,7,3)</f>
        <v>500</v>
      </c>
      <c r="F4" s="12" t="str">
        <f t="shared" ref="F4:F10" si="4">RIGHT(A4,LEN(A4)-9)</f>
        <v>10</v>
      </c>
      <c r="G4" s="16">
        <f t="shared" ref="G4:G10" si="5">F4*E4</f>
        <v>5000</v>
      </c>
    </row>
    <row r="5" spans="1:7" x14ac:dyDescent="0.25">
      <c r="A5" s="9" t="s">
        <v>23</v>
      </c>
      <c r="B5" s="12" t="str">
        <f t="shared" si="0"/>
        <v>TL</v>
      </c>
      <c r="C5" s="12" t="str">
        <f t="shared" si="1"/>
        <v>TB</v>
      </c>
      <c r="D5" s="12" t="str">
        <f t="shared" si="2"/>
        <v>0/7/2013</v>
      </c>
      <c r="E5" s="12" t="str">
        <f t="shared" si="3"/>
        <v>350</v>
      </c>
      <c r="F5" s="12" t="str">
        <f t="shared" si="4"/>
        <v>50</v>
      </c>
      <c r="G5" s="16">
        <f t="shared" si="5"/>
        <v>17500</v>
      </c>
    </row>
    <row r="6" spans="1:7" x14ac:dyDescent="0.25">
      <c r="A6" s="9" t="s">
        <v>24</v>
      </c>
      <c r="B6" s="12" t="str">
        <f t="shared" si="0"/>
        <v>MG</v>
      </c>
      <c r="C6" s="12" t="str">
        <f t="shared" si="1"/>
        <v>SY</v>
      </c>
      <c r="D6" s="12" t="str">
        <f t="shared" si="2"/>
        <v>0/9/2013</v>
      </c>
      <c r="E6" s="12" t="str">
        <f t="shared" si="3"/>
        <v>400</v>
      </c>
      <c r="F6" s="12" t="str">
        <f t="shared" si="4"/>
        <v>500</v>
      </c>
      <c r="G6" s="16">
        <f t="shared" si="5"/>
        <v>200000</v>
      </c>
    </row>
    <row r="7" spans="1:7" x14ac:dyDescent="0.25">
      <c r="A7" s="9" t="s">
        <v>25</v>
      </c>
      <c r="B7" s="12" t="str">
        <f t="shared" si="0"/>
        <v>TV</v>
      </c>
      <c r="C7" s="12" t="str">
        <f t="shared" si="1"/>
        <v>PN</v>
      </c>
      <c r="D7" s="12" t="str">
        <f t="shared" si="2"/>
        <v>0/7/2013</v>
      </c>
      <c r="E7" s="12" t="str">
        <f t="shared" si="3"/>
        <v>250</v>
      </c>
      <c r="F7" s="12" t="str">
        <f t="shared" si="4"/>
        <v>200</v>
      </c>
      <c r="G7" s="16">
        <f t="shared" si="5"/>
        <v>50000</v>
      </c>
    </row>
    <row r="8" spans="1:7" x14ac:dyDescent="0.25">
      <c r="A8" s="9" t="s">
        <v>28</v>
      </c>
      <c r="B8" s="12" t="str">
        <f t="shared" si="0"/>
        <v>VD</v>
      </c>
      <c r="C8" s="12" t="str">
        <f t="shared" si="1"/>
        <v>SN</v>
      </c>
      <c r="D8" s="12" t="str">
        <f t="shared" si="2"/>
        <v>0/8/2013</v>
      </c>
      <c r="E8" s="12" t="str">
        <f t="shared" si="3"/>
        <v>120</v>
      </c>
      <c r="F8" s="12" t="str">
        <f t="shared" si="4"/>
        <v>150</v>
      </c>
      <c r="G8" s="16">
        <f t="shared" si="5"/>
        <v>18000</v>
      </c>
    </row>
    <row r="9" spans="1:7" x14ac:dyDescent="0.25">
      <c r="A9" s="9" t="s">
        <v>26</v>
      </c>
      <c r="B9" s="12" t="str">
        <f t="shared" si="0"/>
        <v>TL</v>
      </c>
      <c r="C9" s="12" t="str">
        <f t="shared" si="1"/>
        <v>EL</v>
      </c>
      <c r="D9" s="12" t="str">
        <f t="shared" si="2"/>
        <v>0/8/2013</v>
      </c>
      <c r="E9" s="12" t="str">
        <f t="shared" si="3"/>
        <v>500</v>
      </c>
      <c r="F9" s="12" t="str">
        <f t="shared" si="4"/>
        <v>110</v>
      </c>
      <c r="G9" s="16">
        <f t="shared" si="5"/>
        <v>55000</v>
      </c>
    </row>
    <row r="10" spans="1:7" ht="16.5" thickBot="1" x14ac:dyDescent="0.3">
      <c r="A10" s="10" t="s">
        <v>27</v>
      </c>
      <c r="B10" s="13" t="str">
        <f t="shared" si="0"/>
        <v>TL</v>
      </c>
      <c r="C10" s="13" t="str">
        <f t="shared" si="1"/>
        <v>SP</v>
      </c>
      <c r="D10" s="13" t="str">
        <f t="shared" si="2"/>
        <v>0/7/2013</v>
      </c>
      <c r="E10" s="13" t="str">
        <f t="shared" si="3"/>
        <v>300</v>
      </c>
      <c r="F10" s="13" t="str">
        <f t="shared" si="4"/>
        <v>50</v>
      </c>
      <c r="G10" s="17">
        <f t="shared" si="5"/>
        <v>15000</v>
      </c>
    </row>
  </sheetData>
  <mergeCells count="1">
    <mergeCell ref="A1:G1"/>
  </mergeCells>
  <pageMargins left="0.7" right="0.7" top="0.75" bottom="0.75" header="0.3" footer="0.3"/>
  <pageSetup orientation="portrait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1" sqref="G1:J1"/>
    </sheetView>
  </sheetViews>
  <sheetFormatPr defaultRowHeight="15.75" x14ac:dyDescent="0.25"/>
  <cols>
    <col min="1" max="1" width="9" style="7"/>
    <col min="2" max="2" width="14.25" style="7" customWidth="1"/>
    <col min="3" max="4" width="9" style="7"/>
    <col min="5" max="5" width="11" style="7" customWidth="1"/>
    <col min="6" max="6" width="10" style="7" customWidth="1"/>
    <col min="7" max="7" width="12.625" style="7" customWidth="1"/>
    <col min="8" max="8" width="14.625" style="7" customWidth="1"/>
    <col min="9" max="9" width="13" style="7" customWidth="1"/>
    <col min="10" max="10" width="13.75" style="7" customWidth="1"/>
    <col min="11" max="11" width="19.375" style="7" customWidth="1"/>
    <col min="12" max="16384" width="9" style="7"/>
  </cols>
  <sheetData>
    <row r="1" spans="1:10" ht="16.5" thickBot="1" x14ac:dyDescent="0.3">
      <c r="A1" s="182" t="s">
        <v>38</v>
      </c>
      <c r="B1" s="182"/>
      <c r="C1" s="182"/>
      <c r="D1" s="182"/>
      <c r="E1" s="182"/>
      <c r="F1" s="182"/>
      <c r="G1" s="183">
        <v>350000</v>
      </c>
      <c r="H1" s="183"/>
      <c r="I1" s="183"/>
      <c r="J1" s="183"/>
    </row>
    <row r="2" spans="1:10" ht="32.25" thickBot="1" x14ac:dyDescent="0.3">
      <c r="A2" s="18" t="s">
        <v>1</v>
      </c>
      <c r="B2" s="18" t="s">
        <v>29</v>
      </c>
      <c r="C2" s="18" t="s">
        <v>30</v>
      </c>
      <c r="D2" s="18" t="s">
        <v>31</v>
      </c>
      <c r="E2" s="18" t="s">
        <v>32</v>
      </c>
      <c r="F2" s="18" t="s">
        <v>33</v>
      </c>
      <c r="G2" s="18" t="s">
        <v>34</v>
      </c>
      <c r="H2" s="18" t="s">
        <v>35</v>
      </c>
      <c r="I2" s="18" t="s">
        <v>36</v>
      </c>
      <c r="J2" s="18" t="s">
        <v>37</v>
      </c>
    </row>
    <row r="3" spans="1:10" x14ac:dyDescent="0.25">
      <c r="A3" s="12">
        <v>1</v>
      </c>
      <c r="B3" s="9" t="s">
        <v>39</v>
      </c>
      <c r="C3" s="12" t="s">
        <v>45</v>
      </c>
      <c r="D3" s="12">
        <v>1</v>
      </c>
      <c r="E3" s="12" t="s">
        <v>48</v>
      </c>
      <c r="F3" s="20">
        <v>4</v>
      </c>
      <c r="G3" s="12"/>
      <c r="H3" s="20"/>
      <c r="I3" s="20"/>
      <c r="J3" s="12"/>
    </row>
    <row r="4" spans="1:10" x14ac:dyDescent="0.25">
      <c r="A4" s="12">
        <v>2</v>
      </c>
      <c r="B4" s="9" t="s">
        <v>40</v>
      </c>
      <c r="C4" s="12" t="s">
        <v>46</v>
      </c>
      <c r="D4" s="12"/>
      <c r="E4" s="12" t="s">
        <v>49</v>
      </c>
      <c r="F4" s="20">
        <v>3</v>
      </c>
      <c r="G4" s="12"/>
      <c r="H4" s="20"/>
      <c r="I4" s="20"/>
      <c r="J4" s="12"/>
    </row>
    <row r="5" spans="1:10" x14ac:dyDescent="0.25">
      <c r="A5" s="12">
        <v>3</v>
      </c>
      <c r="B5" s="9" t="s">
        <v>41</v>
      </c>
      <c r="C5" s="12" t="s">
        <v>47</v>
      </c>
      <c r="D5" s="12">
        <v>2</v>
      </c>
      <c r="E5" s="12" t="s">
        <v>48</v>
      </c>
      <c r="F5" s="20">
        <v>2</v>
      </c>
      <c r="G5" s="12"/>
      <c r="H5" s="20"/>
      <c r="I5" s="20"/>
      <c r="J5" s="12"/>
    </row>
    <row r="6" spans="1:10" x14ac:dyDescent="0.25">
      <c r="A6" s="12">
        <v>4</v>
      </c>
      <c r="B6" s="9" t="s">
        <v>42</v>
      </c>
      <c r="C6" s="12" t="s">
        <v>47</v>
      </c>
      <c r="D6" s="12">
        <v>3</v>
      </c>
      <c r="E6" s="12" t="s">
        <v>50</v>
      </c>
      <c r="F6" s="20">
        <v>3</v>
      </c>
      <c r="G6" s="12"/>
      <c r="H6" s="20"/>
      <c r="I6" s="20"/>
      <c r="J6" s="12"/>
    </row>
    <row r="7" spans="1:10" x14ac:dyDescent="0.25">
      <c r="A7" s="12">
        <v>5</v>
      </c>
      <c r="B7" s="9" t="s">
        <v>43</v>
      </c>
      <c r="C7" s="12" t="s">
        <v>46</v>
      </c>
      <c r="D7" s="12"/>
      <c r="E7" s="12" t="s">
        <v>50</v>
      </c>
      <c r="F7" s="20">
        <v>2</v>
      </c>
      <c r="G7" s="12"/>
      <c r="H7" s="20"/>
      <c r="I7" s="20"/>
      <c r="J7" s="12"/>
    </row>
    <row r="8" spans="1:10" ht="16.5" thickBot="1" x14ac:dyDescent="0.3">
      <c r="A8" s="13">
        <v>6</v>
      </c>
      <c r="B8" s="10" t="s">
        <v>44</v>
      </c>
      <c r="C8" s="13" t="s">
        <v>47</v>
      </c>
      <c r="D8" s="13"/>
      <c r="E8" s="13" t="s">
        <v>48</v>
      </c>
      <c r="F8" s="21">
        <v>2</v>
      </c>
      <c r="G8" s="13"/>
      <c r="H8" s="21"/>
      <c r="I8" s="21"/>
      <c r="J8" s="13"/>
    </row>
    <row r="17" spans="7:7" x14ac:dyDescent="0.25">
      <c r="G17" s="19"/>
    </row>
  </sheetData>
  <mergeCells count="2">
    <mergeCell ref="A1:F1"/>
    <mergeCell ref="G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J8" sqref="J8"/>
    </sheetView>
  </sheetViews>
  <sheetFormatPr defaultRowHeight="15.75" x14ac:dyDescent="0.25"/>
  <cols>
    <col min="1" max="1" width="9" style="7"/>
    <col min="2" max="2" width="14.25" style="7" customWidth="1"/>
    <col min="3" max="4" width="9" style="7"/>
    <col min="5" max="5" width="11" style="7" customWidth="1"/>
    <col min="6" max="6" width="10" style="7" customWidth="1"/>
    <col min="7" max="7" width="12.625" style="7" customWidth="1"/>
    <col min="8" max="8" width="14.625" style="7" customWidth="1"/>
    <col min="9" max="9" width="13" style="7" customWidth="1"/>
    <col min="10" max="10" width="13.75" style="7" customWidth="1"/>
    <col min="11" max="11" width="19.375" style="7" customWidth="1"/>
    <col min="12" max="16384" width="9" style="7"/>
  </cols>
  <sheetData>
    <row r="1" spans="1:10" ht="16.5" thickBot="1" x14ac:dyDescent="0.3">
      <c r="A1" s="182" t="s">
        <v>38</v>
      </c>
      <c r="B1" s="182"/>
      <c r="C1" s="182"/>
      <c r="D1" s="182"/>
      <c r="E1" s="182"/>
      <c r="F1" s="182"/>
      <c r="G1" s="183">
        <v>350000</v>
      </c>
      <c r="H1" s="183"/>
      <c r="I1" s="183"/>
      <c r="J1" s="183"/>
    </row>
    <row r="2" spans="1:10" ht="32.25" thickBot="1" x14ac:dyDescent="0.3">
      <c r="A2" s="18" t="s">
        <v>1</v>
      </c>
      <c r="B2" s="18" t="s">
        <v>29</v>
      </c>
      <c r="C2" s="18" t="s">
        <v>30</v>
      </c>
      <c r="D2" s="18" t="s">
        <v>31</v>
      </c>
      <c r="E2" s="18" t="s">
        <v>32</v>
      </c>
      <c r="F2" s="18" t="s">
        <v>33</v>
      </c>
      <c r="G2" s="18" t="s">
        <v>34</v>
      </c>
      <c r="H2" s="18" t="s">
        <v>35</v>
      </c>
      <c r="I2" s="18" t="s">
        <v>36</v>
      </c>
      <c r="J2" s="18" t="s">
        <v>37</v>
      </c>
    </row>
    <row r="3" spans="1:10" x14ac:dyDescent="0.25">
      <c r="A3" s="12">
        <v>1</v>
      </c>
      <c r="B3" s="9" t="s">
        <v>39</v>
      </c>
      <c r="C3" s="12" t="s">
        <v>45</v>
      </c>
      <c r="D3" s="12">
        <v>1</v>
      </c>
      <c r="E3" s="12" t="s">
        <v>48</v>
      </c>
      <c r="F3" s="20">
        <v>4</v>
      </c>
      <c r="G3" s="12">
        <f>IF(D3&gt;=2,300000,100000)</f>
        <v>100000</v>
      </c>
      <c r="H3" s="20">
        <f>IF(C3="TP",2,IF(C3="PP",1,0))</f>
        <v>2</v>
      </c>
      <c r="I3" s="20">
        <f>IF(E3="A",500000,IF(E3="B",300000,0))</f>
        <v>500000</v>
      </c>
      <c r="J3" s="12">
        <f>$G$1*F3+G3+($G$1*H3)+I3</f>
        <v>2700000</v>
      </c>
    </row>
    <row r="4" spans="1:10" x14ac:dyDescent="0.25">
      <c r="A4" s="12">
        <v>2</v>
      </c>
      <c r="B4" s="9" t="s">
        <v>40</v>
      </c>
      <c r="C4" s="12" t="s">
        <v>46</v>
      </c>
      <c r="D4" s="12"/>
      <c r="E4" s="12" t="s">
        <v>49</v>
      </c>
      <c r="F4" s="20">
        <v>3</v>
      </c>
      <c r="G4" s="12">
        <f>IF(D4&gt;=2,300000,100000)</f>
        <v>100000</v>
      </c>
      <c r="H4" s="20">
        <f t="shared" ref="H4:H8" si="0">IF(C4="TP",2,IF(C4="PP",1,0))</f>
        <v>1</v>
      </c>
      <c r="I4" s="20">
        <f t="shared" ref="I4:I8" si="1">IF(E4="A",500000,IF(E4="B",300000,0))</f>
        <v>300000</v>
      </c>
      <c r="J4" s="12">
        <f t="shared" ref="J4:J8" si="2">$G$1*F4+G4+($G$1*H4)+I4</f>
        <v>1800000</v>
      </c>
    </row>
    <row r="5" spans="1:10" x14ac:dyDescent="0.25">
      <c r="A5" s="12">
        <v>3</v>
      </c>
      <c r="B5" s="9" t="s">
        <v>41</v>
      </c>
      <c r="C5" s="12" t="s">
        <v>47</v>
      </c>
      <c r="D5" s="12">
        <v>2</v>
      </c>
      <c r="E5" s="12" t="s">
        <v>48</v>
      </c>
      <c r="F5" s="20">
        <v>2</v>
      </c>
      <c r="G5" s="12">
        <f t="shared" ref="G5:G8" si="3">IF(D5&gt;=2,300000,100000)</f>
        <v>300000</v>
      </c>
      <c r="H5" s="20">
        <f t="shared" si="0"/>
        <v>0</v>
      </c>
      <c r="I5" s="20">
        <f t="shared" si="1"/>
        <v>500000</v>
      </c>
      <c r="J5" s="12">
        <f t="shared" si="2"/>
        <v>1500000</v>
      </c>
    </row>
    <row r="6" spans="1:10" x14ac:dyDescent="0.25">
      <c r="A6" s="12">
        <v>4</v>
      </c>
      <c r="B6" s="9" t="s">
        <v>42</v>
      </c>
      <c r="C6" s="12" t="s">
        <v>47</v>
      </c>
      <c r="D6" s="12">
        <v>3</v>
      </c>
      <c r="E6" s="12" t="s">
        <v>50</v>
      </c>
      <c r="F6" s="20">
        <v>3</v>
      </c>
      <c r="G6" s="12">
        <f t="shared" si="3"/>
        <v>300000</v>
      </c>
      <c r="H6" s="20">
        <f t="shared" si="0"/>
        <v>0</v>
      </c>
      <c r="I6" s="20">
        <f t="shared" si="1"/>
        <v>0</v>
      </c>
      <c r="J6" s="12">
        <f t="shared" si="2"/>
        <v>1350000</v>
      </c>
    </row>
    <row r="7" spans="1:10" x14ac:dyDescent="0.25">
      <c r="A7" s="12">
        <v>5</v>
      </c>
      <c r="B7" s="9" t="s">
        <v>43</v>
      </c>
      <c r="C7" s="12" t="s">
        <v>46</v>
      </c>
      <c r="D7" s="12"/>
      <c r="E7" s="12" t="s">
        <v>50</v>
      </c>
      <c r="F7" s="20">
        <v>2</v>
      </c>
      <c r="G7" s="12">
        <f t="shared" si="3"/>
        <v>100000</v>
      </c>
      <c r="H7" s="20">
        <f t="shared" si="0"/>
        <v>1</v>
      </c>
      <c r="I7" s="20">
        <f t="shared" si="1"/>
        <v>0</v>
      </c>
      <c r="J7" s="12">
        <f t="shared" si="2"/>
        <v>1150000</v>
      </c>
    </row>
    <row r="8" spans="1:10" ht="16.5" thickBot="1" x14ac:dyDescent="0.3">
      <c r="A8" s="13">
        <v>6</v>
      </c>
      <c r="B8" s="10" t="s">
        <v>44</v>
      </c>
      <c r="C8" s="13" t="s">
        <v>47</v>
      </c>
      <c r="D8" s="13"/>
      <c r="E8" s="13" t="s">
        <v>48</v>
      </c>
      <c r="F8" s="21">
        <v>2</v>
      </c>
      <c r="G8" s="13">
        <f t="shared" si="3"/>
        <v>100000</v>
      </c>
      <c r="H8" s="21">
        <f t="shared" si="0"/>
        <v>0</v>
      </c>
      <c r="I8" s="21">
        <f t="shared" si="1"/>
        <v>500000</v>
      </c>
      <c r="J8" s="13">
        <f t="shared" si="2"/>
        <v>1300000</v>
      </c>
    </row>
    <row r="17" spans="7:7" x14ac:dyDescent="0.25">
      <c r="G17" s="19"/>
    </row>
  </sheetData>
  <mergeCells count="2">
    <mergeCell ref="A1:F1"/>
    <mergeCell ref="G1:J1"/>
  </mergeCells>
  <pageMargins left="0.7" right="0.7" top="0.75" bottom="0.75" header="0.3" footer="0.3"/>
  <pageSetup orientation="portrait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H25" sqref="H25"/>
    </sheetView>
  </sheetViews>
  <sheetFormatPr defaultRowHeight="15.75" x14ac:dyDescent="0.25"/>
  <cols>
    <col min="1" max="1" width="6.625" style="7" customWidth="1"/>
    <col min="2" max="2" width="14.875" style="7" customWidth="1"/>
    <col min="3" max="4" width="9" style="7"/>
    <col min="5" max="5" width="11.625" style="7" customWidth="1"/>
    <col min="6" max="6" width="9" style="7"/>
    <col min="7" max="7" width="12.375" style="7" customWidth="1"/>
    <col min="8" max="8" width="9" style="7"/>
    <col min="9" max="9" width="12.625" style="7" customWidth="1"/>
    <col min="10" max="16384" width="9" style="7"/>
  </cols>
  <sheetData>
    <row r="1" spans="1:9" ht="18.75" x14ac:dyDescent="0.3">
      <c r="A1" s="184" t="s">
        <v>51</v>
      </c>
      <c r="B1" s="184"/>
      <c r="C1" s="184"/>
      <c r="D1" s="184"/>
      <c r="E1" s="184"/>
      <c r="F1" s="184"/>
      <c r="G1" s="184"/>
      <c r="H1" s="184"/>
      <c r="I1" s="184"/>
    </row>
    <row r="2" spans="1:9" ht="16.5" thickBot="1" x14ac:dyDescent="0.3">
      <c r="A2" s="185" t="s">
        <v>52</v>
      </c>
      <c r="B2" s="185"/>
      <c r="C2" s="185"/>
      <c r="D2" s="185"/>
      <c r="E2" s="185"/>
      <c r="F2" s="185"/>
      <c r="G2" s="185"/>
      <c r="H2" s="185"/>
      <c r="I2" s="185"/>
    </row>
    <row r="3" spans="1:9" ht="47.25" customHeight="1" thickBot="1" x14ac:dyDescent="0.3">
      <c r="A3" s="187" t="s">
        <v>1</v>
      </c>
      <c r="B3" s="187" t="s">
        <v>29</v>
      </c>
      <c r="C3" s="186" t="s">
        <v>53</v>
      </c>
      <c r="D3" s="186"/>
      <c r="E3" s="186"/>
      <c r="F3" s="186" t="s">
        <v>54</v>
      </c>
      <c r="G3" s="186"/>
      <c r="H3" s="187" t="s">
        <v>32</v>
      </c>
      <c r="I3" s="187" t="s">
        <v>55</v>
      </c>
    </row>
    <row r="4" spans="1:9" ht="16.5" thickBot="1" x14ac:dyDescent="0.3">
      <c r="A4" s="188"/>
      <c r="B4" s="188"/>
      <c r="C4" s="22" t="s">
        <v>56</v>
      </c>
      <c r="D4" s="22" t="s">
        <v>57</v>
      </c>
      <c r="E4" s="22" t="s">
        <v>58</v>
      </c>
      <c r="F4" s="22" t="s">
        <v>59</v>
      </c>
      <c r="G4" s="22" t="s">
        <v>60</v>
      </c>
      <c r="H4" s="188"/>
      <c r="I4" s="188"/>
    </row>
    <row r="5" spans="1:9" x14ac:dyDescent="0.25">
      <c r="A5" s="12">
        <v>1</v>
      </c>
      <c r="B5" s="9" t="s">
        <v>61</v>
      </c>
      <c r="C5" s="9">
        <v>8.5</v>
      </c>
      <c r="D5" s="9">
        <v>10</v>
      </c>
      <c r="E5" s="23"/>
      <c r="F5" s="12"/>
      <c r="G5" s="9"/>
      <c r="H5" s="12" t="str">
        <f>IF(E5&gt;8,"A",IF(AND(E5&gt;=7,E5&lt;=8),"B",""))</f>
        <v/>
      </c>
      <c r="I5" s="12" t="str">
        <f>IF(AND(E5&gt;=9.5,C5&gt;=9,D5&gt;=9),"X","")</f>
        <v/>
      </c>
    </row>
    <row r="6" spans="1:9" x14ac:dyDescent="0.25">
      <c r="A6" s="12">
        <v>2</v>
      </c>
      <c r="B6" s="9" t="s">
        <v>62</v>
      </c>
      <c r="C6" s="9">
        <v>6</v>
      </c>
      <c r="D6" s="9">
        <v>7</v>
      </c>
      <c r="E6" s="23"/>
      <c r="F6" s="12"/>
      <c r="G6" s="9"/>
      <c r="H6" s="12" t="str">
        <f t="shared" ref="H6:H10" si="0">IF(E6&gt;8,"A",IF(AND(E6&gt;=7,E6&lt;=8),"B",""))</f>
        <v/>
      </c>
      <c r="I6" s="12" t="str">
        <f t="shared" ref="I6:I10" si="1">IF(AND(E6&gt;=9.5,C6&gt;=9,D6&gt;=9),"X","")</f>
        <v/>
      </c>
    </row>
    <row r="7" spans="1:9" x14ac:dyDescent="0.25">
      <c r="A7" s="12">
        <v>3</v>
      </c>
      <c r="B7" s="9" t="s">
        <v>63</v>
      </c>
      <c r="C7" s="9">
        <v>3</v>
      </c>
      <c r="D7" s="9">
        <v>4</v>
      </c>
      <c r="E7" s="23"/>
      <c r="F7" s="12"/>
      <c r="G7" s="9"/>
      <c r="H7" s="12" t="str">
        <f t="shared" si="0"/>
        <v/>
      </c>
      <c r="I7" s="12" t="str">
        <f t="shared" si="1"/>
        <v/>
      </c>
    </row>
    <row r="8" spans="1:9" x14ac:dyDescent="0.25">
      <c r="A8" s="12">
        <v>4</v>
      </c>
      <c r="B8" s="9" t="s">
        <v>64</v>
      </c>
      <c r="C8" s="9">
        <v>9</v>
      </c>
      <c r="D8" s="9">
        <v>10</v>
      </c>
      <c r="E8" s="23"/>
      <c r="F8" s="12"/>
      <c r="G8" s="9"/>
      <c r="H8" s="12" t="str">
        <f t="shared" si="0"/>
        <v/>
      </c>
      <c r="I8" s="12" t="str">
        <f t="shared" si="1"/>
        <v/>
      </c>
    </row>
    <row r="9" spans="1:9" x14ac:dyDescent="0.25">
      <c r="A9" s="12">
        <v>5</v>
      </c>
      <c r="B9" s="9" t="s">
        <v>65</v>
      </c>
      <c r="C9" s="9">
        <v>4</v>
      </c>
      <c r="D9" s="9">
        <v>6</v>
      </c>
      <c r="E9" s="23"/>
      <c r="F9" s="12"/>
      <c r="G9" s="9"/>
      <c r="H9" s="12" t="str">
        <f t="shared" si="0"/>
        <v/>
      </c>
      <c r="I9" s="12" t="str">
        <f t="shared" si="1"/>
        <v/>
      </c>
    </row>
    <row r="10" spans="1:9" ht="16.5" thickBot="1" x14ac:dyDescent="0.3">
      <c r="A10" s="13">
        <v>6</v>
      </c>
      <c r="B10" s="10" t="s">
        <v>66</v>
      </c>
      <c r="C10" s="10">
        <v>8</v>
      </c>
      <c r="D10" s="10">
        <v>8</v>
      </c>
      <c r="E10" s="24"/>
      <c r="F10" s="13"/>
      <c r="G10" s="10"/>
      <c r="H10" s="13" t="str">
        <f t="shared" si="0"/>
        <v/>
      </c>
      <c r="I10" s="13" t="str">
        <f t="shared" si="1"/>
        <v/>
      </c>
    </row>
  </sheetData>
  <mergeCells count="8">
    <mergeCell ref="A1:I1"/>
    <mergeCell ref="A2:I2"/>
    <mergeCell ref="C3:E3"/>
    <mergeCell ref="F3:G3"/>
    <mergeCell ref="A3:A4"/>
    <mergeCell ref="B3:B4"/>
    <mergeCell ref="H3:H4"/>
    <mergeCell ref="I3:I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20" sqref="F20"/>
    </sheetView>
  </sheetViews>
  <sheetFormatPr defaultRowHeight="15.75" x14ac:dyDescent="0.25"/>
  <cols>
    <col min="1" max="1" width="5.5" style="7" customWidth="1"/>
    <col min="2" max="2" width="19.75" style="7" customWidth="1"/>
    <col min="3" max="3" width="9" style="7"/>
    <col min="4" max="4" width="25.25" style="7" customWidth="1"/>
    <col min="5" max="5" width="12.25" style="7" customWidth="1"/>
    <col min="6" max="6" width="13.25" style="7" customWidth="1"/>
    <col min="7" max="7" width="9" style="7"/>
    <col min="8" max="10" width="8" style="7"/>
    <col min="11" max="11" width="8.5" style="7" bestFit="1" customWidth="1"/>
    <col min="12" max="16384" width="9" style="7"/>
  </cols>
  <sheetData>
    <row r="1" spans="1:6" ht="36.75" customHeight="1" thickBot="1" x14ac:dyDescent="0.3">
      <c r="A1" s="192" t="s">
        <v>67</v>
      </c>
      <c r="B1" s="192"/>
      <c r="C1" s="192"/>
      <c r="D1" s="192"/>
      <c r="E1" s="192"/>
      <c r="F1" s="192"/>
    </row>
    <row r="2" spans="1:6" x14ac:dyDescent="0.25">
      <c r="A2" s="193" t="s">
        <v>1</v>
      </c>
      <c r="B2" s="193" t="s">
        <v>29</v>
      </c>
      <c r="C2" s="193" t="s">
        <v>68</v>
      </c>
      <c r="D2" s="25" t="s">
        <v>69</v>
      </c>
      <c r="E2" s="193" t="s">
        <v>70</v>
      </c>
      <c r="F2" s="25" t="s">
        <v>71</v>
      </c>
    </row>
    <row r="3" spans="1:6" ht="16.5" thickBot="1" x14ac:dyDescent="0.3">
      <c r="A3" s="194"/>
      <c r="B3" s="194"/>
      <c r="C3" s="194"/>
      <c r="D3" s="26" t="s">
        <v>72</v>
      </c>
      <c r="E3" s="194"/>
      <c r="F3" s="26" t="s">
        <v>73</v>
      </c>
    </row>
    <row r="4" spans="1:6" x14ac:dyDescent="0.25">
      <c r="A4" s="9">
        <v>1</v>
      </c>
      <c r="B4" s="9" t="s">
        <v>61</v>
      </c>
      <c r="C4" s="9">
        <v>9.5</v>
      </c>
      <c r="D4" s="12" t="s">
        <v>48</v>
      </c>
      <c r="E4" s="14">
        <v>500000</v>
      </c>
      <c r="F4" s="12" t="s">
        <v>82</v>
      </c>
    </row>
    <row r="5" spans="1:6" x14ac:dyDescent="0.25">
      <c r="A5" s="9">
        <v>2</v>
      </c>
      <c r="B5" s="9" t="s">
        <v>62</v>
      </c>
      <c r="C5" s="9">
        <v>6</v>
      </c>
      <c r="D5" s="12"/>
      <c r="E5" s="14"/>
      <c r="F5" s="12"/>
    </row>
    <row r="6" spans="1:6" x14ac:dyDescent="0.25">
      <c r="A6" s="9">
        <v>3</v>
      </c>
      <c r="B6" s="9" t="s">
        <v>63</v>
      </c>
      <c r="C6" s="9">
        <v>7.5</v>
      </c>
      <c r="D6" s="12" t="s">
        <v>49</v>
      </c>
      <c r="E6" s="14">
        <v>300000</v>
      </c>
      <c r="F6" s="12"/>
    </row>
    <row r="7" spans="1:6" x14ac:dyDescent="0.25">
      <c r="A7" s="9">
        <v>4</v>
      </c>
      <c r="B7" s="9" t="s">
        <v>64</v>
      </c>
      <c r="C7" s="9">
        <v>9</v>
      </c>
      <c r="D7" s="12" t="s">
        <v>48</v>
      </c>
      <c r="E7" s="14">
        <v>500000</v>
      </c>
      <c r="F7" s="12"/>
    </row>
    <row r="8" spans="1:6" x14ac:dyDescent="0.25">
      <c r="A8" s="9">
        <v>5</v>
      </c>
      <c r="B8" s="9" t="s">
        <v>65</v>
      </c>
      <c r="C8" s="9">
        <v>5</v>
      </c>
      <c r="D8" s="12"/>
      <c r="E8" s="14"/>
      <c r="F8" s="12"/>
    </row>
    <row r="9" spans="1:6" ht="16.5" thickBot="1" x14ac:dyDescent="0.3">
      <c r="A9" s="10">
        <v>6</v>
      </c>
      <c r="B9" s="10" t="s">
        <v>66</v>
      </c>
      <c r="C9" s="10">
        <v>8</v>
      </c>
      <c r="D9" s="13" t="s">
        <v>49</v>
      </c>
      <c r="E9" s="15">
        <v>300000</v>
      </c>
      <c r="F9" s="13"/>
    </row>
    <row r="10" spans="1:6" ht="16.5" thickBot="1" x14ac:dyDescent="0.3"/>
    <row r="11" spans="1:6" ht="16.5" thickBot="1" x14ac:dyDescent="0.3">
      <c r="C11" s="189" t="s">
        <v>74</v>
      </c>
      <c r="D11" s="190"/>
      <c r="E11" s="191"/>
    </row>
    <row r="12" spans="1:6" x14ac:dyDescent="0.25">
      <c r="C12" s="27" t="s">
        <v>75</v>
      </c>
      <c r="D12" s="28"/>
      <c r="E12" s="8"/>
    </row>
    <row r="13" spans="1:6" x14ac:dyDescent="0.25">
      <c r="C13" s="27" t="s">
        <v>76</v>
      </c>
      <c r="D13" s="28"/>
      <c r="E13" s="9"/>
    </row>
    <row r="14" spans="1:6" x14ac:dyDescent="0.25">
      <c r="C14" s="27" t="s">
        <v>77</v>
      </c>
      <c r="D14" s="28"/>
      <c r="E14" s="9"/>
    </row>
    <row r="15" spans="1:6" x14ac:dyDescent="0.25">
      <c r="C15" s="27" t="s">
        <v>78</v>
      </c>
      <c r="D15" s="28"/>
      <c r="E15" s="9"/>
    </row>
    <row r="16" spans="1:6" x14ac:dyDescent="0.25">
      <c r="C16" s="27" t="s">
        <v>81</v>
      </c>
      <c r="D16" s="28"/>
      <c r="E16" s="9"/>
    </row>
    <row r="17" spans="2:5" x14ac:dyDescent="0.25">
      <c r="C17" s="27" t="s">
        <v>79</v>
      </c>
      <c r="D17" s="28"/>
      <c r="E17" s="14"/>
    </row>
    <row r="18" spans="2:5" ht="16.5" thickBot="1" x14ac:dyDescent="0.3">
      <c r="C18" s="29" t="s">
        <v>80</v>
      </c>
      <c r="D18" s="30"/>
      <c r="E18" s="10"/>
    </row>
    <row r="21" spans="2:5" x14ac:dyDescent="0.25">
      <c r="B21" s="7" t="s">
        <v>130</v>
      </c>
    </row>
    <row r="22" spans="2:5" x14ac:dyDescent="0.25">
      <c r="B22" s="7" t="s">
        <v>131</v>
      </c>
    </row>
    <row r="23" spans="2:5" x14ac:dyDescent="0.25">
      <c r="C23" s="7" t="s">
        <v>132</v>
      </c>
    </row>
    <row r="24" spans="2:5" x14ac:dyDescent="0.25">
      <c r="C24" s="7" t="s">
        <v>133</v>
      </c>
    </row>
    <row r="25" spans="2:5" x14ac:dyDescent="0.25">
      <c r="C25" s="7" t="s">
        <v>134</v>
      </c>
    </row>
    <row r="26" spans="2:5" x14ac:dyDescent="0.25">
      <c r="C26" s="7" t="s">
        <v>135</v>
      </c>
    </row>
    <row r="27" spans="2:5" x14ac:dyDescent="0.25">
      <c r="C27" s="7" t="s">
        <v>136</v>
      </c>
    </row>
  </sheetData>
  <mergeCells count="6">
    <mergeCell ref="C11:E11"/>
    <mergeCell ref="A1:F1"/>
    <mergeCell ref="A2:A3"/>
    <mergeCell ref="B2:B3"/>
    <mergeCell ref="C2:C3"/>
    <mergeCell ref="E2:E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23" sqref="B23"/>
    </sheetView>
  </sheetViews>
  <sheetFormatPr defaultRowHeight="15.75" x14ac:dyDescent="0.25"/>
  <cols>
    <col min="1" max="1" width="10.625" style="7" customWidth="1"/>
    <col min="2" max="2" width="17.5" style="7" customWidth="1"/>
    <col min="3" max="3" width="19.875" style="7" customWidth="1"/>
    <col min="4" max="4" width="15.375" style="7" customWidth="1"/>
    <col min="5" max="5" width="12.875" style="7" customWidth="1"/>
    <col min="6" max="6" width="9" style="7"/>
    <col min="7" max="7" width="10" style="7" customWidth="1"/>
    <col min="8" max="8" width="12.875" style="7" customWidth="1"/>
    <col min="9" max="16384" width="9" style="7"/>
  </cols>
  <sheetData>
    <row r="1" spans="1:8" x14ac:dyDescent="0.25">
      <c r="A1" s="195" t="s">
        <v>83</v>
      </c>
      <c r="B1" s="195"/>
      <c r="C1" s="195"/>
      <c r="D1" s="195"/>
      <c r="E1" s="195"/>
      <c r="F1" s="195"/>
      <c r="G1" s="195"/>
      <c r="H1" s="195"/>
    </row>
    <row r="2" spans="1:8" ht="16.5" thickBot="1" x14ac:dyDescent="0.3">
      <c r="A2" s="195" t="s">
        <v>84</v>
      </c>
      <c r="B2" s="195"/>
      <c r="C2" s="195"/>
      <c r="D2" s="195"/>
      <c r="E2" s="195"/>
      <c r="F2" s="195"/>
      <c r="G2" s="195"/>
      <c r="H2" s="195"/>
    </row>
    <row r="3" spans="1:8" ht="32.25" thickBot="1" x14ac:dyDescent="0.3">
      <c r="A3" s="31" t="s">
        <v>1</v>
      </c>
      <c r="B3" s="31" t="s">
        <v>29</v>
      </c>
      <c r="C3" s="32" t="s">
        <v>85</v>
      </c>
      <c r="D3" s="32" t="s">
        <v>86</v>
      </c>
      <c r="E3" s="32" t="s">
        <v>87</v>
      </c>
      <c r="F3" s="32" t="s">
        <v>88</v>
      </c>
      <c r="G3" s="32" t="s">
        <v>89</v>
      </c>
      <c r="H3" s="32" t="s">
        <v>90</v>
      </c>
    </row>
    <row r="4" spans="1:8" x14ac:dyDescent="0.25">
      <c r="A4" s="12">
        <v>1</v>
      </c>
      <c r="B4" s="9" t="s">
        <v>61</v>
      </c>
      <c r="C4" s="12" t="s">
        <v>91</v>
      </c>
      <c r="D4" s="9"/>
      <c r="E4" s="9"/>
      <c r="F4" s="12">
        <v>2</v>
      </c>
      <c r="G4" s="14"/>
      <c r="H4" s="14"/>
    </row>
    <row r="5" spans="1:8" x14ac:dyDescent="0.25">
      <c r="A5" s="12">
        <v>2</v>
      </c>
      <c r="B5" s="9" t="s">
        <v>62</v>
      </c>
      <c r="C5" s="12" t="s">
        <v>92</v>
      </c>
      <c r="D5" s="9"/>
      <c r="E5" s="9"/>
      <c r="F5" s="12">
        <v>3</v>
      </c>
      <c r="G5" s="14"/>
      <c r="H5" s="14"/>
    </row>
    <row r="6" spans="1:8" x14ac:dyDescent="0.25">
      <c r="A6" s="12">
        <v>3</v>
      </c>
      <c r="B6" s="9" t="s">
        <v>63</v>
      </c>
      <c r="C6" s="12" t="s">
        <v>93</v>
      </c>
      <c r="D6" s="9"/>
      <c r="E6" s="9"/>
      <c r="F6" s="12">
        <v>1.5</v>
      </c>
      <c r="G6" s="14"/>
      <c r="H6" s="14"/>
    </row>
    <row r="7" spans="1:8" x14ac:dyDescent="0.25">
      <c r="A7" s="12">
        <v>4</v>
      </c>
      <c r="B7" s="9" t="s">
        <v>64</v>
      </c>
      <c r="C7" s="12" t="s">
        <v>94</v>
      </c>
      <c r="D7" s="9"/>
      <c r="E7" s="9"/>
      <c r="F7" s="12">
        <v>3</v>
      </c>
      <c r="G7" s="14"/>
      <c r="H7" s="14"/>
    </row>
    <row r="8" spans="1:8" x14ac:dyDescent="0.25">
      <c r="A8" s="12">
        <v>5</v>
      </c>
      <c r="B8" s="9" t="s">
        <v>65</v>
      </c>
      <c r="C8" s="12" t="s">
        <v>91</v>
      </c>
      <c r="D8" s="9"/>
      <c r="E8" s="9"/>
      <c r="F8" s="12">
        <v>3</v>
      </c>
      <c r="G8" s="14"/>
      <c r="H8" s="14"/>
    </row>
    <row r="9" spans="1:8" ht="16.5" thickBot="1" x14ac:dyDescent="0.3">
      <c r="A9" s="13">
        <v>6</v>
      </c>
      <c r="B9" s="10" t="s">
        <v>66</v>
      </c>
      <c r="C9" s="13" t="s">
        <v>93</v>
      </c>
      <c r="D9" s="10"/>
      <c r="E9" s="10"/>
      <c r="F9" s="13">
        <v>2</v>
      </c>
      <c r="G9" s="15"/>
      <c r="H9" s="15"/>
    </row>
    <row r="11" spans="1:8" ht="16.5" thickBot="1" x14ac:dyDescent="0.3">
      <c r="A11" s="196" t="s">
        <v>95</v>
      </c>
      <c r="B11" s="196"/>
      <c r="C11" s="196"/>
      <c r="D11" s="196"/>
    </row>
    <row r="12" spans="1:8" ht="32.25" thickBot="1" x14ac:dyDescent="0.3">
      <c r="A12" s="33" t="s">
        <v>99</v>
      </c>
      <c r="B12" s="31" t="s">
        <v>96</v>
      </c>
      <c r="C12" s="31" t="s">
        <v>97</v>
      </c>
      <c r="D12" s="31" t="s">
        <v>98</v>
      </c>
    </row>
    <row r="13" spans="1:8" x14ac:dyDescent="0.25">
      <c r="A13" s="12" t="s">
        <v>91</v>
      </c>
      <c r="B13" s="9" t="s">
        <v>137</v>
      </c>
      <c r="C13" s="14">
        <v>200000</v>
      </c>
      <c r="D13" s="14">
        <v>500000</v>
      </c>
    </row>
    <row r="14" spans="1:8" x14ac:dyDescent="0.25">
      <c r="A14" s="12" t="s">
        <v>92</v>
      </c>
      <c r="B14" s="9" t="s">
        <v>139</v>
      </c>
      <c r="C14" s="14">
        <v>300000</v>
      </c>
      <c r="D14" s="14">
        <v>500000</v>
      </c>
    </row>
    <row r="15" spans="1:8" x14ac:dyDescent="0.25">
      <c r="A15" s="12" t="s">
        <v>93</v>
      </c>
      <c r="B15" s="9" t="s">
        <v>140</v>
      </c>
      <c r="C15" s="14">
        <v>0</v>
      </c>
      <c r="D15" s="14">
        <v>350000</v>
      </c>
    </row>
    <row r="16" spans="1:8" ht="16.5" thickBot="1" x14ac:dyDescent="0.3">
      <c r="A16" s="13" t="s">
        <v>94</v>
      </c>
      <c r="B16" s="10" t="s">
        <v>138</v>
      </c>
      <c r="C16" s="15">
        <v>500000</v>
      </c>
      <c r="D16" s="15">
        <v>800000</v>
      </c>
    </row>
  </sheetData>
  <mergeCells count="3">
    <mergeCell ref="A1:H1"/>
    <mergeCell ref="A2:H2"/>
    <mergeCell ref="A11:D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I5" sqref="I5"/>
    </sheetView>
  </sheetViews>
  <sheetFormatPr defaultRowHeight="15.75" x14ac:dyDescent="0.25"/>
  <cols>
    <col min="1" max="1" width="6.625" style="7" customWidth="1"/>
    <col min="2" max="2" width="14.875" style="7" customWidth="1"/>
    <col min="3" max="4" width="9" style="7"/>
    <col min="5" max="5" width="11.625" style="7" customWidth="1"/>
    <col min="6" max="6" width="9" style="7"/>
    <col min="7" max="7" width="12.375" style="7" customWidth="1"/>
    <col min="8" max="8" width="9" style="7"/>
    <col min="9" max="9" width="12.625" style="7" customWidth="1"/>
    <col min="10" max="16384" width="9" style="7"/>
  </cols>
  <sheetData>
    <row r="1" spans="1:9" ht="18.75" x14ac:dyDescent="0.3">
      <c r="A1" s="184" t="s">
        <v>51</v>
      </c>
      <c r="B1" s="184"/>
      <c r="C1" s="184"/>
      <c r="D1" s="184"/>
      <c r="E1" s="184"/>
      <c r="F1" s="184"/>
      <c r="G1" s="184"/>
      <c r="H1" s="184"/>
      <c r="I1" s="184"/>
    </row>
    <row r="2" spans="1:9" ht="16.5" thickBot="1" x14ac:dyDescent="0.3">
      <c r="A2" s="185" t="s">
        <v>52</v>
      </c>
      <c r="B2" s="185"/>
      <c r="C2" s="185"/>
      <c r="D2" s="185"/>
      <c r="E2" s="185"/>
      <c r="F2" s="185"/>
      <c r="G2" s="185"/>
      <c r="H2" s="185"/>
      <c r="I2" s="185"/>
    </row>
    <row r="3" spans="1:9" ht="47.25" customHeight="1" thickBot="1" x14ac:dyDescent="0.3">
      <c r="A3" s="187" t="s">
        <v>1</v>
      </c>
      <c r="B3" s="187" t="s">
        <v>29</v>
      </c>
      <c r="C3" s="186" t="s">
        <v>53</v>
      </c>
      <c r="D3" s="186"/>
      <c r="E3" s="186"/>
      <c r="F3" s="186" t="s">
        <v>54</v>
      </c>
      <c r="G3" s="186"/>
      <c r="H3" s="187" t="s">
        <v>32</v>
      </c>
      <c r="I3" s="187" t="s">
        <v>55</v>
      </c>
    </row>
    <row r="4" spans="1:9" ht="16.5" thickBot="1" x14ac:dyDescent="0.3">
      <c r="A4" s="188"/>
      <c r="B4" s="188"/>
      <c r="C4" s="22" t="s">
        <v>56</v>
      </c>
      <c r="D4" s="22" t="s">
        <v>57</v>
      </c>
      <c r="E4" s="22" t="s">
        <v>58</v>
      </c>
      <c r="F4" s="22" t="s">
        <v>59</v>
      </c>
      <c r="G4" s="22" t="s">
        <v>60</v>
      </c>
      <c r="H4" s="188"/>
      <c r="I4" s="188"/>
    </row>
    <row r="5" spans="1:9" x14ac:dyDescent="0.25">
      <c r="A5" s="12">
        <v>1</v>
      </c>
      <c r="B5" s="9" t="s">
        <v>61</v>
      </c>
      <c r="C5" s="9">
        <v>8.5</v>
      </c>
      <c r="D5" s="9">
        <v>10</v>
      </c>
      <c r="E5" s="23">
        <f>ROUND((D5*2+C5)/3,2)</f>
        <v>9.5</v>
      </c>
      <c r="F5" s="12" t="str">
        <f>IF(E5&lt;=4,"X","")</f>
        <v/>
      </c>
      <c r="G5" s="9" t="str">
        <f>IF(E5&gt;=9,"Giỏi",IF(E5&gt;=7,"Khá",IF(E5&gt;=5,"Trung Bình","Yếu")))</f>
        <v>Giỏi</v>
      </c>
      <c r="H5" s="12" t="str">
        <f>IF(E5&gt;8,"A",IF(AND(E5&gt;=7,E5&lt;=8),"B",""))</f>
        <v>A</v>
      </c>
      <c r="I5" s="12" t="str">
        <f>IF(AND(E5&gt;=9.5,C5&gt;=9,D5&gt;=9),"X","")</f>
        <v/>
      </c>
    </row>
    <row r="6" spans="1:9" x14ac:dyDescent="0.25">
      <c r="A6" s="12">
        <v>2</v>
      </c>
      <c r="B6" s="9" t="s">
        <v>62</v>
      </c>
      <c r="C6" s="9">
        <v>6</v>
      </c>
      <c r="D6" s="9">
        <v>7</v>
      </c>
      <c r="E6" s="23">
        <f t="shared" ref="E6:E10" si="0">ROUND((D6*2+C6)/3,2)</f>
        <v>6.67</v>
      </c>
      <c r="F6" s="12" t="str">
        <f t="shared" ref="F6:F10" si="1">IF(E6&lt;=4,"X","")</f>
        <v/>
      </c>
      <c r="G6" s="9" t="str">
        <f t="shared" ref="G6:G10" si="2">IF(E6&gt;=9,"Giỏi",IF(E6&gt;=7,"Khá",IF(E6&gt;=5,"Trung Bình","Yếu")))</f>
        <v>Trung Bình</v>
      </c>
      <c r="H6" s="12" t="str">
        <f t="shared" ref="H6:H10" si="3">IF(E6&gt;8,"A",IF(AND(E6&gt;=7,E6&lt;=8),"B",""))</f>
        <v/>
      </c>
      <c r="I6" s="12" t="str">
        <f t="shared" ref="I6:I10" si="4">IF(AND(E6&gt;=9.5,C6&gt;=9,D6&gt;=9),"X","")</f>
        <v/>
      </c>
    </row>
    <row r="7" spans="1:9" x14ac:dyDescent="0.25">
      <c r="A7" s="12">
        <v>3</v>
      </c>
      <c r="B7" s="9" t="s">
        <v>63</v>
      </c>
      <c r="C7" s="9">
        <v>3</v>
      </c>
      <c r="D7" s="9">
        <v>4</v>
      </c>
      <c r="E7" s="23">
        <f t="shared" si="0"/>
        <v>3.67</v>
      </c>
      <c r="F7" s="12" t="str">
        <f t="shared" si="1"/>
        <v>X</v>
      </c>
      <c r="G7" s="9" t="str">
        <f t="shared" si="2"/>
        <v>Yếu</v>
      </c>
      <c r="H7" s="12" t="str">
        <f t="shared" si="3"/>
        <v/>
      </c>
      <c r="I7" s="12" t="str">
        <f t="shared" si="4"/>
        <v/>
      </c>
    </row>
    <row r="8" spans="1:9" x14ac:dyDescent="0.25">
      <c r="A8" s="12">
        <v>4</v>
      </c>
      <c r="B8" s="9" t="s">
        <v>64</v>
      </c>
      <c r="C8" s="9">
        <v>9</v>
      </c>
      <c r="D8" s="9">
        <v>10</v>
      </c>
      <c r="E8" s="23">
        <f t="shared" si="0"/>
        <v>9.67</v>
      </c>
      <c r="F8" s="12" t="str">
        <f t="shared" si="1"/>
        <v/>
      </c>
      <c r="G8" s="9" t="str">
        <f t="shared" si="2"/>
        <v>Giỏi</v>
      </c>
      <c r="H8" s="12" t="str">
        <f t="shared" si="3"/>
        <v>A</v>
      </c>
      <c r="I8" s="12" t="str">
        <f t="shared" si="4"/>
        <v>X</v>
      </c>
    </row>
    <row r="9" spans="1:9" x14ac:dyDescent="0.25">
      <c r="A9" s="12">
        <v>5</v>
      </c>
      <c r="B9" s="9" t="s">
        <v>65</v>
      </c>
      <c r="C9" s="9">
        <v>4</v>
      </c>
      <c r="D9" s="9">
        <v>6</v>
      </c>
      <c r="E9" s="23">
        <f t="shared" si="0"/>
        <v>5.33</v>
      </c>
      <c r="F9" s="12" t="str">
        <f t="shared" si="1"/>
        <v/>
      </c>
      <c r="G9" s="9" t="str">
        <f t="shared" si="2"/>
        <v>Trung Bình</v>
      </c>
      <c r="H9" s="12" t="str">
        <f t="shared" si="3"/>
        <v/>
      </c>
      <c r="I9" s="12" t="str">
        <f t="shared" si="4"/>
        <v/>
      </c>
    </row>
    <row r="10" spans="1:9" ht="16.5" thickBot="1" x14ac:dyDescent="0.3">
      <c r="A10" s="13">
        <v>6</v>
      </c>
      <c r="B10" s="10" t="s">
        <v>66</v>
      </c>
      <c r="C10" s="10">
        <v>8</v>
      </c>
      <c r="D10" s="10">
        <v>8</v>
      </c>
      <c r="E10" s="24">
        <f t="shared" si="0"/>
        <v>8</v>
      </c>
      <c r="F10" s="13" t="str">
        <f t="shared" si="1"/>
        <v/>
      </c>
      <c r="G10" s="10" t="str">
        <f t="shared" si="2"/>
        <v>Khá</v>
      </c>
      <c r="H10" s="13" t="str">
        <f t="shared" si="3"/>
        <v>B</v>
      </c>
      <c r="I10" s="13" t="str">
        <f t="shared" si="4"/>
        <v/>
      </c>
    </row>
  </sheetData>
  <mergeCells count="8">
    <mergeCell ref="A1:I1"/>
    <mergeCell ref="A2:I2"/>
    <mergeCell ref="A3:A4"/>
    <mergeCell ref="B3:B4"/>
    <mergeCell ref="C3:E3"/>
    <mergeCell ref="F3:G3"/>
    <mergeCell ref="H3:H4"/>
    <mergeCell ref="I3:I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H26" sqref="H26"/>
    </sheetView>
  </sheetViews>
  <sheetFormatPr defaultRowHeight="15.75" x14ac:dyDescent="0.25"/>
  <cols>
    <col min="1" max="1" width="9" style="7"/>
    <col min="2" max="2" width="20.625" style="7" customWidth="1"/>
    <col min="3" max="3" width="9" style="7"/>
    <col min="4" max="4" width="12.75" style="7" customWidth="1"/>
    <col min="5" max="5" width="16.25" style="7" customWidth="1"/>
    <col min="6" max="16384" width="9" style="7"/>
  </cols>
  <sheetData>
    <row r="1" spans="1:6" ht="19.5" thickBot="1" x14ac:dyDescent="0.35">
      <c r="A1" s="197" t="s">
        <v>100</v>
      </c>
      <c r="B1" s="198"/>
      <c r="C1" s="198"/>
      <c r="D1" s="198"/>
      <c r="E1" s="199"/>
    </row>
    <row r="2" spans="1:6" ht="16.5" thickBot="1" x14ac:dyDescent="0.3">
      <c r="A2" s="37" t="s">
        <v>1</v>
      </c>
      <c r="B2" s="37" t="s">
        <v>29</v>
      </c>
      <c r="C2" s="37" t="s">
        <v>101</v>
      </c>
      <c r="D2" s="37" t="s">
        <v>68</v>
      </c>
      <c r="E2" s="37" t="s">
        <v>60</v>
      </c>
    </row>
    <row r="3" spans="1:6" x14ac:dyDescent="0.25">
      <c r="A3" s="12" t="s">
        <v>102</v>
      </c>
      <c r="B3" s="39" t="s">
        <v>111</v>
      </c>
      <c r="C3" s="12" t="s">
        <v>41</v>
      </c>
      <c r="D3" s="12">
        <v>8.5</v>
      </c>
      <c r="E3" s="12" t="str">
        <f>HLOOKUP(D3,$C$13:$F$14,2,1)</f>
        <v>Khá</v>
      </c>
    </row>
    <row r="4" spans="1:6" x14ac:dyDescent="0.25">
      <c r="A4" s="12" t="s">
        <v>103</v>
      </c>
      <c r="B4" s="39" t="s">
        <v>112</v>
      </c>
      <c r="C4" s="12" t="s">
        <v>41</v>
      </c>
      <c r="D4" s="12">
        <v>7.8</v>
      </c>
      <c r="E4" s="12" t="str">
        <f t="shared" ref="E4:E11" si="0">HLOOKUP(D4,$C$13:$F$14,2,1)</f>
        <v>Khá</v>
      </c>
    </row>
    <row r="5" spans="1:6" x14ac:dyDescent="0.25">
      <c r="A5" s="12" t="s">
        <v>104</v>
      </c>
      <c r="B5" s="39" t="s">
        <v>113</v>
      </c>
      <c r="C5" s="12" t="s">
        <v>120</v>
      </c>
      <c r="D5" s="12">
        <v>6.6</v>
      </c>
      <c r="E5" s="12" t="str">
        <f t="shared" si="0"/>
        <v>Trung Bình</v>
      </c>
    </row>
    <row r="6" spans="1:6" x14ac:dyDescent="0.25">
      <c r="A6" s="12" t="s">
        <v>105</v>
      </c>
      <c r="B6" s="39" t="s">
        <v>114</v>
      </c>
      <c r="C6" s="12" t="s">
        <v>120</v>
      </c>
      <c r="D6" s="12">
        <v>7.3</v>
      </c>
      <c r="E6" s="12" t="str">
        <f t="shared" si="0"/>
        <v>Khá</v>
      </c>
    </row>
    <row r="7" spans="1:6" x14ac:dyDescent="0.25">
      <c r="A7" s="12" t="s">
        <v>106</v>
      </c>
      <c r="B7" s="39" t="s">
        <v>115</v>
      </c>
      <c r="C7" s="12" t="s">
        <v>120</v>
      </c>
      <c r="D7" s="12">
        <v>8.6</v>
      </c>
      <c r="E7" s="12" t="str">
        <f t="shared" si="0"/>
        <v>Khá</v>
      </c>
    </row>
    <row r="8" spans="1:6" x14ac:dyDescent="0.25">
      <c r="A8" s="12" t="s">
        <v>107</v>
      </c>
      <c r="B8" s="39" t="s">
        <v>116</v>
      </c>
      <c r="C8" s="12" t="s">
        <v>120</v>
      </c>
      <c r="D8" s="12">
        <v>6.9</v>
      </c>
      <c r="E8" s="12" t="str">
        <f t="shared" si="0"/>
        <v>Trung Bình</v>
      </c>
    </row>
    <row r="9" spans="1:6" x14ac:dyDescent="0.25">
      <c r="A9" s="12" t="s">
        <v>108</v>
      </c>
      <c r="B9" s="39" t="s">
        <v>117</v>
      </c>
      <c r="C9" s="12" t="s">
        <v>120</v>
      </c>
      <c r="D9" s="12">
        <v>4.9000000000000004</v>
      </c>
      <c r="E9" s="12" t="str">
        <f t="shared" si="0"/>
        <v xml:space="preserve">Yếu </v>
      </c>
    </row>
    <row r="10" spans="1:6" x14ac:dyDescent="0.25">
      <c r="A10" s="12" t="s">
        <v>109</v>
      </c>
      <c r="B10" s="39" t="s">
        <v>118</v>
      </c>
      <c r="C10" s="12" t="s">
        <v>41</v>
      </c>
      <c r="D10" s="12">
        <v>7.7</v>
      </c>
      <c r="E10" s="12" t="str">
        <f t="shared" si="0"/>
        <v>Khá</v>
      </c>
    </row>
    <row r="11" spans="1:6" ht="16.5" thickBot="1" x14ac:dyDescent="0.3">
      <c r="A11" s="13" t="s">
        <v>110</v>
      </c>
      <c r="B11" s="40" t="s">
        <v>119</v>
      </c>
      <c r="C11" s="13" t="s">
        <v>120</v>
      </c>
      <c r="D11" s="13">
        <v>9.1999999999999993</v>
      </c>
      <c r="E11" s="13" t="str">
        <f t="shared" si="0"/>
        <v xml:space="preserve">Giỏi </v>
      </c>
    </row>
    <row r="12" spans="1:6" ht="16.5" thickBot="1" x14ac:dyDescent="0.3"/>
    <row r="13" spans="1:6" ht="16.5" thickBot="1" x14ac:dyDescent="0.3">
      <c r="B13" s="38" t="s">
        <v>121</v>
      </c>
      <c r="C13" s="38">
        <v>0</v>
      </c>
      <c r="D13" s="38">
        <v>5</v>
      </c>
      <c r="E13" s="38">
        <v>7</v>
      </c>
      <c r="F13" s="38">
        <v>9</v>
      </c>
    </row>
    <row r="14" spans="1:6" ht="16.5" thickBot="1" x14ac:dyDescent="0.3">
      <c r="B14" s="38" t="s">
        <v>122</v>
      </c>
      <c r="C14" s="38" t="s">
        <v>124</v>
      </c>
      <c r="D14" s="38" t="s">
        <v>125</v>
      </c>
      <c r="E14" s="38" t="s">
        <v>126</v>
      </c>
      <c r="F14" s="38" t="s">
        <v>123</v>
      </c>
    </row>
  </sheetData>
  <mergeCells count="1">
    <mergeCell ref="A1:E1"/>
  </mergeCells>
  <pageMargins left="0.7" right="0.7" top="0.75" bottom="0.75" header="0.3" footer="0.3"/>
  <pageSetup orientation="portrait" horizontalDpi="200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17" sqref="A17:E25"/>
    </sheetView>
  </sheetViews>
  <sheetFormatPr defaultRowHeight="15.75" x14ac:dyDescent="0.25"/>
  <cols>
    <col min="1" max="1" width="9" style="7"/>
    <col min="2" max="2" width="20.625" style="7" customWidth="1"/>
    <col min="3" max="3" width="9" style="7"/>
    <col min="4" max="4" width="12.75" style="7" customWidth="1"/>
    <col min="5" max="5" width="16.25" style="7" customWidth="1"/>
    <col min="6" max="16384" width="9" style="7"/>
  </cols>
  <sheetData>
    <row r="1" spans="1:6" ht="19.5" thickBot="1" x14ac:dyDescent="0.35">
      <c r="A1" s="197" t="s">
        <v>100</v>
      </c>
      <c r="B1" s="198"/>
      <c r="C1" s="198"/>
      <c r="D1" s="198"/>
      <c r="E1" s="199"/>
    </row>
    <row r="2" spans="1:6" ht="16.5" thickBot="1" x14ac:dyDescent="0.3">
      <c r="A2" s="37" t="s">
        <v>1</v>
      </c>
      <c r="B2" s="37" t="s">
        <v>29</v>
      </c>
      <c r="C2" s="37" t="s">
        <v>101</v>
      </c>
      <c r="D2" s="37" t="s">
        <v>68</v>
      </c>
      <c r="E2" s="37" t="s">
        <v>60</v>
      </c>
    </row>
    <row r="3" spans="1:6" x14ac:dyDescent="0.25">
      <c r="A3" s="12" t="s">
        <v>102</v>
      </c>
      <c r="B3" s="39" t="s">
        <v>111</v>
      </c>
      <c r="C3" s="12" t="s">
        <v>41</v>
      </c>
      <c r="D3" s="12">
        <v>0</v>
      </c>
      <c r="E3" s="12" t="str">
        <f>HLOOKUP(D3,$C$13:$F$14,2,0)</f>
        <v xml:space="preserve">Yếu </v>
      </c>
    </row>
    <row r="4" spans="1:6" x14ac:dyDescent="0.25">
      <c r="A4" s="12" t="s">
        <v>103</v>
      </c>
      <c r="B4" s="39" t="s">
        <v>112</v>
      </c>
      <c r="C4" s="12" t="s">
        <v>41</v>
      </c>
      <c r="D4" s="12">
        <v>5</v>
      </c>
      <c r="E4" s="12" t="str">
        <f t="shared" ref="E4:E11" si="0">HLOOKUP(D4,$C$13:$F$14,2,0)</f>
        <v>Trung Bình</v>
      </c>
    </row>
    <row r="5" spans="1:6" x14ac:dyDescent="0.25">
      <c r="A5" s="12" t="s">
        <v>104</v>
      </c>
      <c r="B5" s="39" t="s">
        <v>113</v>
      </c>
      <c r="C5" s="12" t="s">
        <v>120</v>
      </c>
      <c r="D5" s="12">
        <v>7</v>
      </c>
      <c r="E5" s="12" t="str">
        <f t="shared" si="0"/>
        <v>Khá</v>
      </c>
    </row>
    <row r="6" spans="1:6" x14ac:dyDescent="0.25">
      <c r="A6" s="12" t="s">
        <v>105</v>
      </c>
      <c r="B6" s="39" t="s">
        <v>114</v>
      </c>
      <c r="C6" s="12" t="s">
        <v>120</v>
      </c>
      <c r="D6" s="12">
        <v>9</v>
      </c>
      <c r="E6" s="12" t="str">
        <f t="shared" si="0"/>
        <v xml:space="preserve">Giỏi </v>
      </c>
    </row>
    <row r="7" spans="1:6" x14ac:dyDescent="0.25">
      <c r="A7" s="12" t="s">
        <v>106</v>
      </c>
      <c r="B7" s="39" t="s">
        <v>115</v>
      </c>
      <c r="C7" s="12" t="s">
        <v>120</v>
      </c>
      <c r="D7" s="12">
        <v>7</v>
      </c>
      <c r="E7" s="12" t="str">
        <f t="shared" si="0"/>
        <v>Khá</v>
      </c>
    </row>
    <row r="8" spans="1:6" x14ac:dyDescent="0.25">
      <c r="A8" s="12" t="s">
        <v>107</v>
      </c>
      <c r="B8" s="39" t="s">
        <v>116</v>
      </c>
      <c r="C8" s="12" t="s">
        <v>120</v>
      </c>
      <c r="D8" s="12">
        <v>5</v>
      </c>
      <c r="E8" s="12" t="str">
        <f t="shared" si="0"/>
        <v>Trung Bình</v>
      </c>
    </row>
    <row r="9" spans="1:6" x14ac:dyDescent="0.25">
      <c r="A9" s="12" t="s">
        <v>108</v>
      </c>
      <c r="B9" s="39" t="s">
        <v>117</v>
      </c>
      <c r="C9" s="12" t="s">
        <v>120</v>
      </c>
      <c r="D9" s="12">
        <v>0</v>
      </c>
      <c r="E9" s="12" t="str">
        <f t="shared" si="0"/>
        <v xml:space="preserve">Yếu </v>
      </c>
    </row>
    <row r="10" spans="1:6" x14ac:dyDescent="0.25">
      <c r="A10" s="12" t="s">
        <v>109</v>
      </c>
      <c r="B10" s="39" t="s">
        <v>118</v>
      </c>
      <c r="C10" s="12" t="s">
        <v>41</v>
      </c>
      <c r="D10" s="12">
        <v>5</v>
      </c>
      <c r="E10" s="12" t="str">
        <f t="shared" si="0"/>
        <v>Trung Bình</v>
      </c>
    </row>
    <row r="11" spans="1:6" ht="16.5" thickBot="1" x14ac:dyDescent="0.3">
      <c r="A11" s="13" t="s">
        <v>110</v>
      </c>
      <c r="B11" s="40" t="s">
        <v>119</v>
      </c>
      <c r="C11" s="13" t="s">
        <v>120</v>
      </c>
      <c r="D11" s="13">
        <v>5</v>
      </c>
      <c r="E11" s="12" t="str">
        <f t="shared" si="0"/>
        <v>Trung Bình</v>
      </c>
    </row>
    <row r="12" spans="1:6" ht="16.5" thickBot="1" x14ac:dyDescent="0.3"/>
    <row r="13" spans="1:6" ht="16.5" thickBot="1" x14ac:dyDescent="0.3">
      <c r="B13" s="38" t="s">
        <v>121</v>
      </c>
      <c r="C13" s="38">
        <v>0</v>
      </c>
      <c r="D13" s="38">
        <v>5</v>
      </c>
      <c r="E13" s="38">
        <v>7</v>
      </c>
      <c r="F13" s="38">
        <v>9</v>
      </c>
    </row>
    <row r="14" spans="1:6" ht="16.5" thickBot="1" x14ac:dyDescent="0.3">
      <c r="B14" s="38" t="s">
        <v>122</v>
      </c>
      <c r="C14" s="38" t="s">
        <v>124</v>
      </c>
      <c r="D14" s="38" t="s">
        <v>125</v>
      </c>
      <c r="E14" s="38" t="s">
        <v>126</v>
      </c>
      <c r="F14" s="38" t="s">
        <v>123</v>
      </c>
    </row>
  </sheetData>
  <mergeCells count="1">
    <mergeCell ref="A1:E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17" sqref="A17:D24"/>
    </sheetView>
  </sheetViews>
  <sheetFormatPr defaultRowHeight="15.75" x14ac:dyDescent="0.25"/>
  <cols>
    <col min="1" max="1" width="9" style="7"/>
    <col min="2" max="2" width="20.625" style="7" customWidth="1"/>
    <col min="3" max="3" width="9" style="7"/>
    <col min="4" max="4" width="12.75" style="7" customWidth="1"/>
    <col min="5" max="5" width="16.25" style="7" customWidth="1"/>
    <col min="6" max="7" width="9" style="7"/>
    <col min="8" max="8" width="10.625" style="7" customWidth="1"/>
    <col min="9" max="9" width="11.375" style="7" customWidth="1"/>
    <col min="10" max="16384" width="9" style="7"/>
  </cols>
  <sheetData>
    <row r="1" spans="1:9" ht="19.5" thickBot="1" x14ac:dyDescent="0.35">
      <c r="A1" s="197" t="s">
        <v>100</v>
      </c>
      <c r="B1" s="198"/>
      <c r="C1" s="198"/>
      <c r="D1" s="198"/>
      <c r="E1" s="199"/>
      <c r="G1" s="200" t="s">
        <v>127</v>
      </c>
      <c r="H1" s="201"/>
      <c r="I1" s="202"/>
    </row>
    <row r="2" spans="1:9" ht="16.5" thickBot="1" x14ac:dyDescent="0.3">
      <c r="A2" s="42" t="s">
        <v>1</v>
      </c>
      <c r="B2" s="42" t="s">
        <v>29</v>
      </c>
      <c r="C2" s="42" t="s">
        <v>101</v>
      </c>
      <c r="D2" s="42" t="s">
        <v>68</v>
      </c>
      <c r="E2" s="42" t="s">
        <v>60</v>
      </c>
      <c r="G2" s="43" t="s">
        <v>129</v>
      </c>
      <c r="H2" s="43" t="s">
        <v>53</v>
      </c>
      <c r="I2" s="43" t="s">
        <v>72</v>
      </c>
    </row>
    <row r="3" spans="1:9" x14ac:dyDescent="0.25">
      <c r="A3" s="12" t="s">
        <v>102</v>
      </c>
      <c r="B3" s="39" t="s">
        <v>111</v>
      </c>
      <c r="C3" s="12" t="s">
        <v>41</v>
      </c>
      <c r="D3" s="12">
        <v>8.5</v>
      </c>
      <c r="E3" s="12" t="str">
        <f>VLOOKUP(D3,$H$3:$I$6,2,1)</f>
        <v>Khá</v>
      </c>
      <c r="G3" s="12">
        <v>1</v>
      </c>
      <c r="H3" s="12">
        <v>0</v>
      </c>
      <c r="I3" s="12" t="s">
        <v>124</v>
      </c>
    </row>
    <row r="4" spans="1:9" x14ac:dyDescent="0.25">
      <c r="A4" s="12" t="s">
        <v>103</v>
      </c>
      <c r="B4" s="39" t="s">
        <v>112</v>
      </c>
      <c r="C4" s="12" t="s">
        <v>41</v>
      </c>
      <c r="D4" s="12">
        <v>7.8</v>
      </c>
      <c r="E4" s="12" t="str">
        <f t="shared" ref="E4:E11" si="0">VLOOKUP(D4,$H$3:$I$6,2,1)</f>
        <v>Khá</v>
      </c>
      <c r="G4" s="12">
        <v>2</v>
      </c>
      <c r="H4" s="12">
        <v>5</v>
      </c>
      <c r="I4" s="12" t="s">
        <v>125</v>
      </c>
    </row>
    <row r="5" spans="1:9" x14ac:dyDescent="0.25">
      <c r="A5" s="12" t="s">
        <v>104</v>
      </c>
      <c r="B5" s="39" t="s">
        <v>113</v>
      </c>
      <c r="C5" s="12" t="s">
        <v>120</v>
      </c>
      <c r="D5" s="12">
        <v>6.6</v>
      </c>
      <c r="E5" s="12" t="str">
        <f t="shared" si="0"/>
        <v>Trung Bình</v>
      </c>
      <c r="G5" s="12">
        <v>3</v>
      </c>
      <c r="H5" s="12">
        <v>7</v>
      </c>
      <c r="I5" s="12" t="s">
        <v>126</v>
      </c>
    </row>
    <row r="6" spans="1:9" ht="16.5" thickBot="1" x14ac:dyDescent="0.3">
      <c r="A6" s="12" t="s">
        <v>105</v>
      </c>
      <c r="B6" s="39" t="s">
        <v>114</v>
      </c>
      <c r="C6" s="12" t="s">
        <v>120</v>
      </c>
      <c r="D6" s="12">
        <v>7.3</v>
      </c>
      <c r="E6" s="12" t="str">
        <f t="shared" si="0"/>
        <v>Khá</v>
      </c>
      <c r="G6" s="13">
        <v>4</v>
      </c>
      <c r="H6" s="13">
        <v>9</v>
      </c>
      <c r="I6" s="13" t="s">
        <v>128</v>
      </c>
    </row>
    <row r="7" spans="1:9" x14ac:dyDescent="0.25">
      <c r="A7" s="12" t="s">
        <v>106</v>
      </c>
      <c r="B7" s="39" t="s">
        <v>115</v>
      </c>
      <c r="C7" s="12" t="s">
        <v>120</v>
      </c>
      <c r="D7" s="12">
        <v>8.6</v>
      </c>
      <c r="E7" s="12" t="str">
        <f t="shared" si="0"/>
        <v>Khá</v>
      </c>
    </row>
    <row r="8" spans="1:9" x14ac:dyDescent="0.25">
      <c r="A8" s="12" t="s">
        <v>107</v>
      </c>
      <c r="B8" s="39" t="s">
        <v>116</v>
      </c>
      <c r="C8" s="12" t="s">
        <v>120</v>
      </c>
      <c r="D8" s="12">
        <v>6.9</v>
      </c>
      <c r="E8" s="12" t="str">
        <f t="shared" si="0"/>
        <v>Trung Bình</v>
      </c>
    </row>
    <row r="9" spans="1:9" x14ac:dyDescent="0.25">
      <c r="A9" s="12" t="s">
        <v>108</v>
      </c>
      <c r="B9" s="39" t="s">
        <v>117</v>
      </c>
      <c r="C9" s="12" t="s">
        <v>120</v>
      </c>
      <c r="D9" s="12">
        <v>4.9000000000000004</v>
      </c>
      <c r="E9" s="12" t="str">
        <f t="shared" si="0"/>
        <v xml:space="preserve">Yếu </v>
      </c>
    </row>
    <row r="10" spans="1:9" x14ac:dyDescent="0.25">
      <c r="A10" s="12" t="s">
        <v>109</v>
      </c>
      <c r="B10" s="39" t="s">
        <v>118</v>
      </c>
      <c r="C10" s="12" t="s">
        <v>41</v>
      </c>
      <c r="D10" s="12">
        <v>7.7</v>
      </c>
      <c r="E10" s="12" t="str">
        <f t="shared" si="0"/>
        <v>Khá</v>
      </c>
    </row>
    <row r="11" spans="1:9" ht="16.5" thickBot="1" x14ac:dyDescent="0.3">
      <c r="A11" s="13" t="s">
        <v>110</v>
      </c>
      <c r="B11" s="40" t="s">
        <v>119</v>
      </c>
      <c r="C11" s="13" t="s">
        <v>120</v>
      </c>
      <c r="D11" s="13">
        <v>9.1999999999999993</v>
      </c>
      <c r="E11" s="13" t="str">
        <f t="shared" si="0"/>
        <v>Giỏi</v>
      </c>
    </row>
    <row r="13" spans="1:9" x14ac:dyDescent="0.25">
      <c r="B13" s="41"/>
      <c r="C13" s="41"/>
      <c r="D13" s="41"/>
      <c r="E13" s="41"/>
      <c r="F13" s="41"/>
    </row>
    <row r="14" spans="1:9" x14ac:dyDescent="0.25">
      <c r="B14" s="41"/>
      <c r="C14" s="41"/>
      <c r="D14" s="41"/>
      <c r="E14" s="41"/>
      <c r="F14" s="41"/>
    </row>
  </sheetData>
  <mergeCells count="2">
    <mergeCell ref="A1:E1"/>
    <mergeCell ref="G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M25" sqref="M25"/>
    </sheetView>
  </sheetViews>
  <sheetFormatPr defaultRowHeight="15.75" x14ac:dyDescent="0.25"/>
  <cols>
    <col min="1" max="1" width="10.5" style="7" customWidth="1"/>
    <col min="2" max="2" width="21.5" style="7" customWidth="1"/>
    <col min="3" max="3" width="9" style="7"/>
    <col min="4" max="4" width="10.75" style="7" customWidth="1"/>
    <col min="5" max="5" width="12.375" style="7" customWidth="1"/>
    <col min="6" max="6" width="9" style="7"/>
    <col min="7" max="7" width="13.625" style="7" customWidth="1"/>
    <col min="8" max="16384" width="9" style="7"/>
  </cols>
  <sheetData>
    <row r="1" spans="1:7" ht="33" customHeight="1" thickBot="1" x14ac:dyDescent="0.3">
      <c r="A1" s="203" t="s">
        <v>0</v>
      </c>
      <c r="B1" s="203"/>
      <c r="C1" s="203"/>
      <c r="D1" s="203"/>
      <c r="E1" s="203"/>
      <c r="F1" s="203"/>
      <c r="G1" s="203"/>
    </row>
    <row r="2" spans="1:7" ht="16.5" thickBot="1" x14ac:dyDescent="0.3">
      <c r="A2" s="44" t="s">
        <v>1</v>
      </c>
      <c r="B2" s="44" t="s">
        <v>2</v>
      </c>
      <c r="C2" s="44" t="s">
        <v>141</v>
      </c>
      <c r="D2" s="44" t="s">
        <v>142</v>
      </c>
      <c r="E2" s="44" t="s">
        <v>4</v>
      </c>
      <c r="F2" s="44" t="s">
        <v>143</v>
      </c>
      <c r="G2" s="44" t="s">
        <v>144</v>
      </c>
    </row>
    <row r="3" spans="1:7" x14ac:dyDescent="0.25">
      <c r="A3" s="8">
        <v>1</v>
      </c>
      <c r="B3" s="8" t="s">
        <v>145</v>
      </c>
      <c r="C3" s="8"/>
      <c r="D3" s="8">
        <v>10</v>
      </c>
      <c r="E3" s="8"/>
      <c r="F3" s="8"/>
      <c r="G3" s="8"/>
    </row>
    <row r="4" spans="1:7" x14ac:dyDescent="0.25">
      <c r="A4" s="9">
        <v>2</v>
      </c>
      <c r="B4" s="9" t="s">
        <v>146</v>
      </c>
      <c r="C4" s="9"/>
      <c r="D4" s="9">
        <v>200</v>
      </c>
      <c r="E4" s="9"/>
      <c r="F4" s="9"/>
      <c r="G4" s="9"/>
    </row>
    <row r="5" spans="1:7" x14ac:dyDescent="0.25">
      <c r="A5" s="9">
        <v>3</v>
      </c>
      <c r="B5" s="9" t="s">
        <v>147</v>
      </c>
      <c r="C5" s="9"/>
      <c r="D5" s="9">
        <v>50</v>
      </c>
      <c r="E5" s="9"/>
      <c r="F5" s="9"/>
      <c r="G5" s="9"/>
    </row>
    <row r="6" spans="1:7" x14ac:dyDescent="0.25">
      <c r="A6" s="9">
        <v>4</v>
      </c>
      <c r="B6" s="9" t="s">
        <v>148</v>
      </c>
      <c r="C6" s="9"/>
      <c r="D6" s="9">
        <v>100</v>
      </c>
      <c r="E6" s="9"/>
      <c r="F6" s="9"/>
      <c r="G6" s="9"/>
    </row>
    <row r="7" spans="1:7" x14ac:dyDescent="0.25">
      <c r="A7" s="9">
        <v>5</v>
      </c>
      <c r="B7" s="9" t="s">
        <v>149</v>
      </c>
      <c r="C7" s="9"/>
      <c r="D7" s="9">
        <v>200</v>
      </c>
      <c r="E7" s="9"/>
      <c r="F7" s="9"/>
      <c r="G7" s="9"/>
    </row>
    <row r="8" spans="1:7" ht="16.5" thickBot="1" x14ac:dyDescent="0.3">
      <c r="A8" s="10">
        <v>6</v>
      </c>
      <c r="B8" s="10" t="s">
        <v>150</v>
      </c>
      <c r="C8" s="10"/>
      <c r="D8" s="10">
        <v>100</v>
      </c>
      <c r="E8" s="10"/>
      <c r="F8" s="10"/>
      <c r="G8" s="10"/>
    </row>
    <row r="10" spans="1:7" ht="16.5" thickBot="1" x14ac:dyDescent="0.3">
      <c r="A10" s="195" t="s">
        <v>151</v>
      </c>
      <c r="B10" s="195"/>
      <c r="C10" s="195"/>
      <c r="D10" s="195"/>
      <c r="E10" s="195"/>
    </row>
    <row r="11" spans="1:7" ht="16.5" thickBot="1" x14ac:dyDescent="0.3">
      <c r="A11" s="45" t="s">
        <v>5</v>
      </c>
      <c r="B11" s="46" t="str">
        <f>RIGHT(B3,4)</f>
        <v>L100</v>
      </c>
      <c r="C11" s="46" t="s">
        <v>157</v>
      </c>
      <c r="D11" s="46" t="s">
        <v>158</v>
      </c>
      <c r="E11" s="46" t="s">
        <v>159</v>
      </c>
    </row>
    <row r="12" spans="1:7" ht="16.5" thickBot="1" x14ac:dyDescent="0.3">
      <c r="A12" s="45" t="s">
        <v>141</v>
      </c>
      <c r="B12" s="46" t="s">
        <v>152</v>
      </c>
      <c r="C12" s="46" t="s">
        <v>153</v>
      </c>
      <c r="D12" s="46" t="s">
        <v>154</v>
      </c>
      <c r="E12" s="46" t="s">
        <v>155</v>
      </c>
    </row>
    <row r="13" spans="1:7" ht="16.5" thickBot="1" x14ac:dyDescent="0.3">
      <c r="A13" s="45" t="s">
        <v>156</v>
      </c>
      <c r="B13" s="46">
        <v>1200</v>
      </c>
      <c r="C13" s="46">
        <v>800</v>
      </c>
      <c r="D13" s="46">
        <v>1000</v>
      </c>
      <c r="E13" s="46">
        <v>2500</v>
      </c>
    </row>
  </sheetData>
  <mergeCells count="2">
    <mergeCell ref="A1:G1"/>
    <mergeCell ref="A10:E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21" sqref="B21"/>
    </sheetView>
  </sheetViews>
  <sheetFormatPr defaultRowHeight="15.75" x14ac:dyDescent="0.25"/>
  <cols>
    <col min="1" max="1" width="10.625" style="7" customWidth="1"/>
    <col min="2" max="2" width="17.5" style="7" customWidth="1"/>
    <col min="3" max="3" width="19.875" style="7" customWidth="1"/>
    <col min="4" max="4" width="15.375" style="7" customWidth="1"/>
    <col min="5" max="5" width="12.875" style="7" customWidth="1"/>
    <col min="6" max="6" width="9" style="7"/>
    <col min="7" max="7" width="10" style="7" customWidth="1"/>
    <col min="8" max="8" width="12.875" style="7" customWidth="1"/>
    <col min="9" max="16384" width="9" style="7"/>
  </cols>
  <sheetData>
    <row r="1" spans="1:8" x14ac:dyDescent="0.25">
      <c r="A1" s="195" t="s">
        <v>83</v>
      </c>
      <c r="B1" s="195"/>
      <c r="C1" s="195"/>
      <c r="D1" s="195"/>
      <c r="E1" s="195"/>
      <c r="F1" s="195"/>
      <c r="G1" s="195"/>
      <c r="H1" s="195"/>
    </row>
    <row r="2" spans="1:8" ht="16.5" thickBot="1" x14ac:dyDescent="0.3">
      <c r="A2" s="195" t="s">
        <v>84</v>
      </c>
      <c r="B2" s="195"/>
      <c r="C2" s="195"/>
      <c r="D2" s="195"/>
      <c r="E2" s="195"/>
      <c r="F2" s="195"/>
      <c r="G2" s="195"/>
      <c r="H2" s="195"/>
    </row>
    <row r="3" spans="1:8" ht="32.25" thickBot="1" x14ac:dyDescent="0.3">
      <c r="A3" s="31" t="s">
        <v>1</v>
      </c>
      <c r="B3" s="31" t="s">
        <v>29</v>
      </c>
      <c r="C3" s="34" t="s">
        <v>85</v>
      </c>
      <c r="D3" s="34" t="s">
        <v>86</v>
      </c>
      <c r="E3" s="34" t="s">
        <v>87</v>
      </c>
      <c r="F3" s="34" t="s">
        <v>88</v>
      </c>
      <c r="G3" s="34" t="s">
        <v>89</v>
      </c>
      <c r="H3" s="34" t="s">
        <v>90</v>
      </c>
    </row>
    <row r="4" spans="1:8" x14ac:dyDescent="0.25">
      <c r="A4" s="12">
        <v>1</v>
      </c>
      <c r="B4" s="9" t="s">
        <v>61</v>
      </c>
      <c r="C4" s="12" t="s">
        <v>91</v>
      </c>
      <c r="D4" s="9" t="str">
        <f>VLOOKUP(C4,$A$13:$B$16,2,0)</f>
        <v>Xưởng 1</v>
      </c>
      <c r="E4" s="9">
        <f>VLOOKUP(C4,$A$13:$C$16,3,0)</f>
        <v>200000</v>
      </c>
      <c r="F4" s="12">
        <v>2</v>
      </c>
      <c r="G4" s="14">
        <f>F4*VLOOKUP(C4,$A$13:$D$16,4,0)</f>
        <v>1000000</v>
      </c>
      <c r="H4" s="14">
        <f>E4+G4</f>
        <v>1200000</v>
      </c>
    </row>
    <row r="5" spans="1:8" x14ac:dyDescent="0.25">
      <c r="A5" s="12">
        <v>2</v>
      </c>
      <c r="B5" s="9" t="s">
        <v>62</v>
      </c>
      <c r="C5" s="12" t="s">
        <v>92</v>
      </c>
      <c r="D5" s="9" t="str">
        <f t="shared" ref="D5:D9" si="0">VLOOKUP(C5,$A$13:$B$16,2,0)</f>
        <v>Xưởng 2</v>
      </c>
      <c r="E5" s="9">
        <f t="shared" ref="E5:E9" si="1">VLOOKUP(C5,$A$13:$C$16,3,0)</f>
        <v>300000</v>
      </c>
      <c r="F5" s="12">
        <v>3</v>
      </c>
      <c r="G5" s="14">
        <f t="shared" ref="G5:G9" si="2">F5*VLOOKUP(C5,$A$13:$D$16,4,0)</f>
        <v>1500000</v>
      </c>
      <c r="H5" s="14">
        <f t="shared" ref="H5:H9" si="3">E5+G5</f>
        <v>1800000</v>
      </c>
    </row>
    <row r="6" spans="1:8" x14ac:dyDescent="0.25">
      <c r="A6" s="12">
        <v>3</v>
      </c>
      <c r="B6" s="9" t="s">
        <v>63</v>
      </c>
      <c r="C6" s="12" t="s">
        <v>93</v>
      </c>
      <c r="D6" s="9" t="str">
        <f t="shared" si="0"/>
        <v>Xưởng 3</v>
      </c>
      <c r="E6" s="9">
        <f t="shared" si="1"/>
        <v>0</v>
      </c>
      <c r="F6" s="12">
        <v>1.5</v>
      </c>
      <c r="G6" s="14">
        <f t="shared" si="2"/>
        <v>525000</v>
      </c>
      <c r="H6" s="14">
        <f t="shared" si="3"/>
        <v>525000</v>
      </c>
    </row>
    <row r="7" spans="1:8" x14ac:dyDescent="0.25">
      <c r="A7" s="12">
        <v>4</v>
      </c>
      <c r="B7" s="9" t="s">
        <v>64</v>
      </c>
      <c r="C7" s="12" t="s">
        <v>94</v>
      </c>
      <c r="D7" s="9" t="str">
        <f t="shared" si="0"/>
        <v>Xưởng hóa chất</v>
      </c>
      <c r="E7" s="9">
        <f t="shared" si="1"/>
        <v>500000</v>
      </c>
      <c r="F7" s="12">
        <v>3</v>
      </c>
      <c r="G7" s="14">
        <f t="shared" si="2"/>
        <v>2400000</v>
      </c>
      <c r="H7" s="14">
        <f t="shared" si="3"/>
        <v>2900000</v>
      </c>
    </row>
    <row r="8" spans="1:8" x14ac:dyDescent="0.25">
      <c r="A8" s="12">
        <v>5</v>
      </c>
      <c r="B8" s="9" t="s">
        <v>65</v>
      </c>
      <c r="C8" s="12" t="s">
        <v>91</v>
      </c>
      <c r="D8" s="9" t="str">
        <f t="shared" si="0"/>
        <v>Xưởng 1</v>
      </c>
      <c r="E8" s="9">
        <f t="shared" si="1"/>
        <v>200000</v>
      </c>
      <c r="F8" s="12">
        <v>3</v>
      </c>
      <c r="G8" s="14">
        <f t="shared" si="2"/>
        <v>1500000</v>
      </c>
      <c r="H8" s="14">
        <f t="shared" si="3"/>
        <v>1700000</v>
      </c>
    </row>
    <row r="9" spans="1:8" ht="16.5" thickBot="1" x14ac:dyDescent="0.3">
      <c r="A9" s="13">
        <v>6</v>
      </c>
      <c r="B9" s="10" t="s">
        <v>66</v>
      </c>
      <c r="C9" s="13" t="s">
        <v>93</v>
      </c>
      <c r="D9" s="10" t="str">
        <f t="shared" si="0"/>
        <v>Xưởng 3</v>
      </c>
      <c r="E9" s="10">
        <f t="shared" si="1"/>
        <v>0</v>
      </c>
      <c r="F9" s="13">
        <v>2</v>
      </c>
      <c r="G9" s="15">
        <f t="shared" si="2"/>
        <v>700000</v>
      </c>
      <c r="H9" s="15">
        <f t="shared" si="3"/>
        <v>700000</v>
      </c>
    </row>
    <row r="11" spans="1:8" ht="16.5" thickBot="1" x14ac:dyDescent="0.3">
      <c r="A11" s="196" t="s">
        <v>95</v>
      </c>
      <c r="B11" s="196"/>
      <c r="C11" s="196"/>
      <c r="D11" s="196"/>
    </row>
    <row r="12" spans="1:8" ht="32.25" thickBot="1" x14ac:dyDescent="0.3">
      <c r="A12" s="34" t="s">
        <v>99</v>
      </c>
      <c r="B12" s="31" t="s">
        <v>96</v>
      </c>
      <c r="C12" s="31" t="s">
        <v>97</v>
      </c>
      <c r="D12" s="31" t="s">
        <v>98</v>
      </c>
    </row>
    <row r="13" spans="1:8" x14ac:dyDescent="0.25">
      <c r="A13" s="12" t="s">
        <v>91</v>
      </c>
      <c r="B13" s="9" t="s">
        <v>137</v>
      </c>
      <c r="C13" s="14">
        <v>200000</v>
      </c>
      <c r="D13" s="14">
        <v>500000</v>
      </c>
    </row>
    <row r="14" spans="1:8" x14ac:dyDescent="0.25">
      <c r="A14" s="12" t="s">
        <v>92</v>
      </c>
      <c r="B14" s="9" t="s">
        <v>139</v>
      </c>
      <c r="C14" s="14">
        <v>300000</v>
      </c>
      <c r="D14" s="14">
        <v>500000</v>
      </c>
    </row>
    <row r="15" spans="1:8" x14ac:dyDescent="0.25">
      <c r="A15" s="12" t="s">
        <v>93</v>
      </c>
      <c r="B15" s="9" t="s">
        <v>140</v>
      </c>
      <c r="C15" s="14">
        <v>0</v>
      </c>
      <c r="D15" s="14">
        <v>350000</v>
      </c>
    </row>
    <row r="16" spans="1:8" ht="16.5" thickBot="1" x14ac:dyDescent="0.3">
      <c r="A16" s="13" t="s">
        <v>94</v>
      </c>
      <c r="B16" s="10" t="s">
        <v>138</v>
      </c>
      <c r="C16" s="15">
        <v>500000</v>
      </c>
      <c r="D16" s="15">
        <v>800000</v>
      </c>
    </row>
  </sheetData>
  <mergeCells count="3">
    <mergeCell ref="A1:H1"/>
    <mergeCell ref="A2:H2"/>
    <mergeCell ref="A11:D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0" sqref="A20:D28"/>
    </sheetView>
  </sheetViews>
  <sheetFormatPr defaultRowHeight="15.75" x14ac:dyDescent="0.25"/>
  <cols>
    <col min="1" max="1" width="5.5" style="7" customWidth="1"/>
    <col min="2" max="2" width="19.75" style="7" customWidth="1"/>
    <col min="3" max="3" width="9" style="7"/>
    <col min="4" max="4" width="25.25" style="7" customWidth="1"/>
    <col min="5" max="5" width="12.25" style="7" customWidth="1"/>
    <col min="6" max="6" width="13.25" style="7" customWidth="1"/>
    <col min="7" max="7" width="9" style="7"/>
    <col min="8" max="10" width="8" style="7"/>
    <col min="11" max="11" width="8.5" style="7" bestFit="1" customWidth="1"/>
    <col min="12" max="16384" width="9" style="7"/>
  </cols>
  <sheetData>
    <row r="1" spans="1:6" ht="36.75" customHeight="1" thickBot="1" x14ac:dyDescent="0.3">
      <c r="A1" s="192" t="s">
        <v>67</v>
      </c>
      <c r="B1" s="192"/>
      <c r="C1" s="192"/>
      <c r="D1" s="192"/>
      <c r="E1" s="192"/>
      <c r="F1" s="192"/>
    </row>
    <row r="2" spans="1:6" x14ac:dyDescent="0.25">
      <c r="A2" s="193" t="s">
        <v>1</v>
      </c>
      <c r="B2" s="193" t="s">
        <v>29</v>
      </c>
      <c r="C2" s="193" t="s">
        <v>68</v>
      </c>
      <c r="D2" s="35" t="s">
        <v>69</v>
      </c>
      <c r="E2" s="193" t="s">
        <v>70</v>
      </c>
      <c r="F2" s="35" t="s">
        <v>71</v>
      </c>
    </row>
    <row r="3" spans="1:6" ht="16.5" thickBot="1" x14ac:dyDescent="0.3">
      <c r="A3" s="194"/>
      <c r="B3" s="194"/>
      <c r="C3" s="194"/>
      <c r="D3" s="36" t="s">
        <v>72</v>
      </c>
      <c r="E3" s="194"/>
      <c r="F3" s="36" t="s">
        <v>73</v>
      </c>
    </row>
    <row r="4" spans="1:6" x14ac:dyDescent="0.25">
      <c r="A4" s="9">
        <v>1</v>
      </c>
      <c r="B4" s="9" t="s">
        <v>61</v>
      </c>
      <c r="C4" s="9">
        <v>9.5</v>
      </c>
      <c r="D4" s="12" t="s">
        <v>48</v>
      </c>
      <c r="E4" s="14">
        <v>500000</v>
      </c>
      <c r="F4" s="12" t="s">
        <v>82</v>
      </c>
    </row>
    <row r="5" spans="1:6" x14ac:dyDescent="0.25">
      <c r="A5" s="9">
        <v>2</v>
      </c>
      <c r="B5" s="9" t="s">
        <v>62</v>
      </c>
      <c r="C5" s="9">
        <v>6</v>
      </c>
      <c r="D5" s="12"/>
      <c r="E5" s="14"/>
      <c r="F5" s="12"/>
    </row>
    <row r="6" spans="1:6" x14ac:dyDescent="0.25">
      <c r="A6" s="9">
        <v>3</v>
      </c>
      <c r="B6" s="9" t="s">
        <v>63</v>
      </c>
      <c r="C6" s="9">
        <v>7.5</v>
      </c>
      <c r="D6" s="12" t="s">
        <v>49</v>
      </c>
      <c r="E6" s="14">
        <v>300000</v>
      </c>
      <c r="F6" s="12"/>
    </row>
    <row r="7" spans="1:6" x14ac:dyDescent="0.25">
      <c r="A7" s="9">
        <v>4</v>
      </c>
      <c r="B7" s="9" t="s">
        <v>64</v>
      </c>
      <c r="C7" s="9">
        <v>9</v>
      </c>
      <c r="D7" s="12" t="s">
        <v>48</v>
      </c>
      <c r="E7" s="14">
        <v>500000</v>
      </c>
      <c r="F7" s="12"/>
    </row>
    <row r="8" spans="1:6" x14ac:dyDescent="0.25">
      <c r="A8" s="9">
        <v>5</v>
      </c>
      <c r="B8" s="9" t="s">
        <v>65</v>
      </c>
      <c r="C8" s="9">
        <v>5</v>
      </c>
      <c r="D8" s="12"/>
      <c r="E8" s="14"/>
      <c r="F8" s="12"/>
    </row>
    <row r="9" spans="1:6" ht="16.5" thickBot="1" x14ac:dyDescent="0.3">
      <c r="A9" s="10">
        <v>6</v>
      </c>
      <c r="B9" s="10" t="s">
        <v>66</v>
      </c>
      <c r="C9" s="10">
        <v>8</v>
      </c>
      <c r="D9" s="13" t="s">
        <v>49</v>
      </c>
      <c r="E9" s="15">
        <v>300000</v>
      </c>
      <c r="F9" s="13"/>
    </row>
    <row r="10" spans="1:6" ht="16.5" thickBot="1" x14ac:dyDescent="0.3"/>
    <row r="11" spans="1:6" ht="16.5" thickBot="1" x14ac:dyDescent="0.3">
      <c r="C11" s="189" t="s">
        <v>74</v>
      </c>
      <c r="D11" s="190"/>
      <c r="E11" s="191"/>
    </row>
    <row r="12" spans="1:6" x14ac:dyDescent="0.25">
      <c r="C12" s="27" t="s">
        <v>75</v>
      </c>
      <c r="D12" s="28"/>
      <c r="E12" s="8">
        <f>MAX(C4:C9)</f>
        <v>9.5</v>
      </c>
    </row>
    <row r="13" spans="1:6" x14ac:dyDescent="0.25">
      <c r="C13" s="27" t="s">
        <v>76</v>
      </c>
      <c r="D13" s="28"/>
      <c r="E13" s="9">
        <f>MIN(C4:C9)</f>
        <v>5</v>
      </c>
    </row>
    <row r="14" spans="1:6" x14ac:dyDescent="0.25">
      <c r="C14" s="27" t="s">
        <v>77</v>
      </c>
      <c r="D14" s="28"/>
      <c r="E14" s="9">
        <f>AVERAGE(C4:C9)</f>
        <v>7.5</v>
      </c>
    </row>
    <row r="15" spans="1:6" x14ac:dyDescent="0.25">
      <c r="C15" s="27" t="s">
        <v>78</v>
      </c>
      <c r="D15" s="28"/>
      <c r="E15" s="9">
        <f>COUNT(A4:A9)</f>
        <v>6</v>
      </c>
    </row>
    <row r="16" spans="1:6" x14ac:dyDescent="0.25">
      <c r="C16" s="27" t="s">
        <v>81</v>
      </c>
      <c r="D16" s="28"/>
      <c r="E16" s="9">
        <f>COUNTIF(D4:D9,"*")</f>
        <v>4</v>
      </c>
    </row>
    <row r="17" spans="3:5" x14ac:dyDescent="0.25">
      <c r="C17" s="27" t="s">
        <v>79</v>
      </c>
      <c r="D17" s="28"/>
      <c r="E17" s="14">
        <f>SUM(E4:E9)</f>
        <v>1600000</v>
      </c>
    </row>
    <row r="18" spans="3:5" ht="16.5" thickBot="1" x14ac:dyDescent="0.3">
      <c r="C18" s="29" t="s">
        <v>80</v>
      </c>
      <c r="D18" s="30"/>
      <c r="E18" s="10">
        <f>COUNTIF(F4:F9,"x")</f>
        <v>1</v>
      </c>
    </row>
  </sheetData>
  <mergeCells count="6">
    <mergeCell ref="C11:E11"/>
    <mergeCell ref="A1:F1"/>
    <mergeCell ref="A2:A3"/>
    <mergeCell ref="B2:B3"/>
    <mergeCell ref="C2:C3"/>
    <mergeCell ref="E2:E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L20" sqref="L20"/>
    </sheetView>
  </sheetViews>
  <sheetFormatPr defaultRowHeight="15.75" x14ac:dyDescent="0.25"/>
  <cols>
    <col min="1" max="1" width="9" customWidth="1"/>
    <col min="2" max="2" width="13.75" customWidth="1"/>
    <col min="3" max="3" width="14" customWidth="1"/>
    <col min="4" max="4" width="12.5" customWidth="1"/>
    <col min="5" max="5" width="14" customWidth="1"/>
    <col min="6" max="6" width="11.25" customWidth="1"/>
    <col min="7" max="7" width="15.375" customWidth="1"/>
  </cols>
  <sheetData>
    <row r="1" spans="1:7" ht="16.5" thickBot="1" x14ac:dyDescent="0.3">
      <c r="A1" s="203" t="s">
        <v>0</v>
      </c>
      <c r="B1" s="203"/>
      <c r="C1" s="203"/>
      <c r="D1" s="203"/>
      <c r="E1" s="203"/>
      <c r="F1" s="203"/>
      <c r="G1" s="203"/>
    </row>
    <row r="2" spans="1:7" ht="16.5" thickBot="1" x14ac:dyDescent="0.3">
      <c r="A2" s="44" t="s">
        <v>1</v>
      </c>
      <c r="B2" s="44" t="s">
        <v>2</v>
      </c>
      <c r="C2" s="44" t="s">
        <v>141</v>
      </c>
      <c r="D2" s="44" t="s">
        <v>142</v>
      </c>
      <c r="E2" s="44" t="s">
        <v>4</v>
      </c>
      <c r="F2" s="44" t="s">
        <v>143</v>
      </c>
      <c r="G2" s="44" t="s">
        <v>144</v>
      </c>
    </row>
    <row r="3" spans="1:7" x14ac:dyDescent="0.25">
      <c r="A3" s="8">
        <v>1</v>
      </c>
      <c r="B3" s="8" t="s">
        <v>145</v>
      </c>
      <c r="C3" s="8" t="str">
        <f>HLOOKUP(RIGHT(B3,4),$B$11:$E$12,2,0)</f>
        <v>Laptop Sony</v>
      </c>
      <c r="D3" s="8">
        <v>10</v>
      </c>
      <c r="E3" s="151">
        <f ca="1">DATEVALUE(LEFT(B3,2)&amp;"/"&amp;MID(B3,3,2)&amp;"/"&amp;YEAR(TODAY()))</f>
        <v>43115</v>
      </c>
      <c r="F3" s="8">
        <f>HLOOKUP(RIGHT(B3,4),$B$11:$E$13,3,0)</f>
        <v>1200</v>
      </c>
      <c r="G3" s="154">
        <f ca="1">D3*F3+IF(E3&gt;DATEVALUE("15/01/2007"),0.2*F3,0)</f>
        <v>12240</v>
      </c>
    </row>
    <row r="4" spans="1:7" x14ac:dyDescent="0.25">
      <c r="A4" s="9">
        <v>2</v>
      </c>
      <c r="B4" s="9" t="s">
        <v>146</v>
      </c>
      <c r="C4" s="9" t="str">
        <f t="shared" ref="C4:C8" si="0">HLOOKUP(RIGHT(B4,4),$B$11:$E$12,2,0)</f>
        <v>Dell</v>
      </c>
      <c r="D4" s="9">
        <v>200</v>
      </c>
      <c r="E4" s="152">
        <f t="shared" ref="E4:E8" ca="1" si="1">DATEVALUE(LEFT(B4,2)&amp;"/"&amp;MID(B4,3,2)&amp;"/"&amp;YEAR(TODAY()))</f>
        <v>43115</v>
      </c>
      <c r="F4" s="9">
        <f t="shared" ref="F4:F8" si="2">HLOOKUP(RIGHT(B4,4),$B$11:$E$13,3,0)</f>
        <v>800</v>
      </c>
      <c r="G4" s="14">
        <f t="shared" ref="G4:G8" ca="1" si="3">D4*F4+IF(E4&gt;DATEVALUE("15/01/2007"),0.2*F4,0)</f>
        <v>160160</v>
      </c>
    </row>
    <row r="5" spans="1:7" x14ac:dyDescent="0.25">
      <c r="A5" s="9">
        <v>3</v>
      </c>
      <c r="B5" s="9" t="s">
        <v>147</v>
      </c>
      <c r="C5" s="9" t="str">
        <f t="shared" si="0"/>
        <v>Laptop Sony</v>
      </c>
      <c r="D5" s="9">
        <v>50</v>
      </c>
      <c r="E5" s="152">
        <f t="shared" ca="1" si="1"/>
        <v>43120</v>
      </c>
      <c r="F5" s="9">
        <f t="shared" si="2"/>
        <v>1200</v>
      </c>
      <c r="G5" s="14">
        <f t="shared" ca="1" si="3"/>
        <v>60240</v>
      </c>
    </row>
    <row r="6" spans="1:7" x14ac:dyDescent="0.25">
      <c r="A6" s="9">
        <v>4</v>
      </c>
      <c r="B6" s="9" t="s">
        <v>148</v>
      </c>
      <c r="C6" s="9" t="str">
        <f t="shared" si="0"/>
        <v>Dell</v>
      </c>
      <c r="D6" s="9">
        <v>100</v>
      </c>
      <c r="E6" s="152">
        <f t="shared" ca="1" si="1"/>
        <v>43120</v>
      </c>
      <c r="F6" s="9">
        <f t="shared" si="2"/>
        <v>800</v>
      </c>
      <c r="G6" s="14">
        <f t="shared" ca="1" si="3"/>
        <v>80160</v>
      </c>
    </row>
    <row r="7" spans="1:7" x14ac:dyDescent="0.25">
      <c r="A7" s="9">
        <v>5</v>
      </c>
      <c r="B7" s="9" t="s">
        <v>149</v>
      </c>
      <c r="C7" s="9" t="str">
        <f t="shared" si="0"/>
        <v>IBM</v>
      </c>
      <c r="D7" s="9">
        <v>200</v>
      </c>
      <c r="E7" s="152">
        <f t="shared" ca="1" si="1"/>
        <v>43120</v>
      </c>
      <c r="F7" s="9">
        <f t="shared" si="2"/>
        <v>1000</v>
      </c>
      <c r="G7" s="14">
        <f t="shared" ca="1" si="3"/>
        <v>200200</v>
      </c>
    </row>
    <row r="8" spans="1:7" ht="16.5" thickBot="1" x14ac:dyDescent="0.3">
      <c r="A8" s="10">
        <v>6</v>
      </c>
      <c r="B8" s="10" t="s">
        <v>150</v>
      </c>
      <c r="C8" s="10" t="str">
        <f t="shared" si="0"/>
        <v>Mac</v>
      </c>
      <c r="D8" s="10">
        <v>100</v>
      </c>
      <c r="E8" s="153">
        <f t="shared" ca="1" si="1"/>
        <v>43120</v>
      </c>
      <c r="F8" s="10">
        <f t="shared" si="2"/>
        <v>2500</v>
      </c>
      <c r="G8" s="15">
        <f t="shared" ca="1" si="3"/>
        <v>250500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ht="16.5" thickBot="1" x14ac:dyDescent="0.3">
      <c r="A10" s="195" t="s">
        <v>151</v>
      </c>
      <c r="B10" s="195"/>
      <c r="C10" s="195"/>
      <c r="D10" s="195"/>
      <c r="E10" s="195"/>
      <c r="F10" s="7"/>
      <c r="G10" s="7"/>
    </row>
    <row r="11" spans="1:7" ht="16.5" thickBot="1" x14ac:dyDescent="0.3">
      <c r="A11" s="45" t="s">
        <v>5</v>
      </c>
      <c r="B11" s="46" t="str">
        <f>RIGHT(B3,4)</f>
        <v>L100</v>
      </c>
      <c r="C11" s="46" t="s">
        <v>157</v>
      </c>
      <c r="D11" s="46" t="s">
        <v>158</v>
      </c>
      <c r="E11" s="46" t="s">
        <v>159</v>
      </c>
      <c r="F11" s="7"/>
      <c r="G11" s="7"/>
    </row>
    <row r="12" spans="1:7" ht="16.5" thickBot="1" x14ac:dyDescent="0.3">
      <c r="A12" s="45" t="s">
        <v>141</v>
      </c>
      <c r="B12" s="46" t="s">
        <v>152</v>
      </c>
      <c r="C12" s="46" t="s">
        <v>153</v>
      </c>
      <c r="D12" s="46" t="s">
        <v>154</v>
      </c>
      <c r="E12" s="46" t="s">
        <v>155</v>
      </c>
      <c r="F12" s="7"/>
      <c r="G12" s="7"/>
    </row>
    <row r="13" spans="1:7" ht="16.5" thickBot="1" x14ac:dyDescent="0.3">
      <c r="A13" s="45" t="s">
        <v>156</v>
      </c>
      <c r="B13" s="46">
        <v>1200</v>
      </c>
      <c r="C13" s="46">
        <v>800</v>
      </c>
      <c r="D13" s="46">
        <v>1000</v>
      </c>
      <c r="E13" s="46">
        <v>2500</v>
      </c>
      <c r="F13" s="7"/>
      <c r="G13" s="7"/>
    </row>
    <row r="18" spans="7:7" x14ac:dyDescent="0.25">
      <c r="G18" s="48"/>
    </row>
  </sheetData>
  <mergeCells count="2">
    <mergeCell ref="A1:G1"/>
    <mergeCell ref="A10:E10"/>
  </mergeCells>
  <pageMargins left="0.7" right="0.7" top="0.75" bottom="0.75" header="0.3" footer="0.3"/>
  <pageSetup orientation="portrait" horizontalDpi="200" verticalDpi="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K28" sqref="K28"/>
    </sheetView>
  </sheetViews>
  <sheetFormatPr defaultRowHeight="15.75" x14ac:dyDescent="0.25"/>
  <cols>
    <col min="1" max="3" width="9" style="7"/>
    <col min="4" max="4" width="14.625" style="7" customWidth="1"/>
    <col min="5" max="5" width="22.5" style="7" customWidth="1"/>
    <col min="6" max="6" width="12.5" style="7" customWidth="1"/>
    <col min="7" max="16384" width="9" style="7"/>
  </cols>
  <sheetData>
    <row r="1" spans="1:6" x14ac:dyDescent="0.25">
      <c r="A1" s="195" t="s">
        <v>160</v>
      </c>
      <c r="B1" s="195"/>
      <c r="C1" s="195"/>
      <c r="D1" s="195"/>
      <c r="E1" s="195"/>
      <c r="F1" s="195"/>
    </row>
    <row r="2" spans="1:6" ht="16.5" thickBot="1" x14ac:dyDescent="0.3">
      <c r="A2" s="195" t="s">
        <v>84</v>
      </c>
      <c r="B2" s="195"/>
      <c r="C2" s="195"/>
      <c r="D2" s="195"/>
      <c r="E2" s="195"/>
      <c r="F2" s="195"/>
    </row>
    <row r="3" spans="1:6" ht="32.25" thickBot="1" x14ac:dyDescent="0.3">
      <c r="A3" s="49" t="s">
        <v>1</v>
      </c>
      <c r="B3" s="49" t="s">
        <v>29</v>
      </c>
      <c r="C3" s="50" t="s">
        <v>161</v>
      </c>
      <c r="D3" s="50" t="s">
        <v>162</v>
      </c>
      <c r="E3" s="50" t="s">
        <v>163</v>
      </c>
      <c r="F3" s="49" t="s">
        <v>37</v>
      </c>
    </row>
    <row r="4" spans="1:6" x14ac:dyDescent="0.25">
      <c r="A4" s="51">
        <v>1</v>
      </c>
      <c r="B4" s="51" t="s">
        <v>164</v>
      </c>
      <c r="C4" s="51" t="s">
        <v>166</v>
      </c>
      <c r="D4" s="51" t="s">
        <v>48</v>
      </c>
      <c r="E4" s="52">
        <v>500000</v>
      </c>
      <c r="F4" s="55">
        <v>2100000</v>
      </c>
    </row>
    <row r="5" spans="1:6" x14ac:dyDescent="0.25">
      <c r="A5" s="12">
        <v>2</v>
      </c>
      <c r="B5" s="12" t="s">
        <v>40</v>
      </c>
      <c r="C5" s="12" t="s">
        <v>166</v>
      </c>
      <c r="D5" s="12" t="s">
        <v>49</v>
      </c>
      <c r="E5" s="53">
        <v>300000</v>
      </c>
      <c r="F5" s="56">
        <v>1550000</v>
      </c>
    </row>
    <row r="6" spans="1:6" x14ac:dyDescent="0.25">
      <c r="A6" s="12">
        <v>3</v>
      </c>
      <c r="B6" s="12" t="s">
        <v>41</v>
      </c>
      <c r="C6" s="12" t="s">
        <v>167</v>
      </c>
      <c r="D6" s="12" t="s">
        <v>48</v>
      </c>
      <c r="E6" s="53">
        <v>500000</v>
      </c>
      <c r="F6" s="56">
        <v>1400000</v>
      </c>
    </row>
    <row r="7" spans="1:6" x14ac:dyDescent="0.25">
      <c r="A7" s="12">
        <v>4</v>
      </c>
      <c r="B7" s="12" t="s">
        <v>42</v>
      </c>
      <c r="C7" s="12" t="s">
        <v>167</v>
      </c>
      <c r="D7" s="12" t="s">
        <v>50</v>
      </c>
      <c r="E7" s="53">
        <v>200000</v>
      </c>
      <c r="F7" s="56">
        <v>1110000</v>
      </c>
    </row>
    <row r="8" spans="1:6" x14ac:dyDescent="0.25">
      <c r="A8" s="12">
        <v>5</v>
      </c>
      <c r="B8" s="12" t="s">
        <v>165</v>
      </c>
      <c r="C8" s="12" t="s">
        <v>167</v>
      </c>
      <c r="D8" s="12" t="s">
        <v>50</v>
      </c>
      <c r="E8" s="53">
        <v>200000</v>
      </c>
      <c r="F8" s="56">
        <v>900000</v>
      </c>
    </row>
    <row r="9" spans="1:6" ht="16.5" thickBot="1" x14ac:dyDescent="0.3">
      <c r="A9" s="13">
        <v>6</v>
      </c>
      <c r="B9" s="13" t="s">
        <v>44</v>
      </c>
      <c r="C9" s="13" t="s">
        <v>167</v>
      </c>
      <c r="D9" s="13" t="s">
        <v>48</v>
      </c>
      <c r="E9" s="54">
        <v>500000</v>
      </c>
      <c r="F9" s="57">
        <v>1400000</v>
      </c>
    </row>
    <row r="11" spans="1:6" ht="16.5" thickBot="1" x14ac:dyDescent="0.3">
      <c r="C11" s="204" t="s">
        <v>168</v>
      </c>
      <c r="D11" s="204"/>
      <c r="E11" s="204"/>
      <c r="F11" s="204"/>
    </row>
    <row r="12" spans="1:6" x14ac:dyDescent="0.25">
      <c r="C12" s="205" t="s">
        <v>169</v>
      </c>
      <c r="D12" s="205" t="s">
        <v>170</v>
      </c>
      <c r="E12" s="207" t="s">
        <v>171</v>
      </c>
      <c r="F12" s="207" t="s">
        <v>172</v>
      </c>
    </row>
    <row r="13" spans="1:6" ht="16.5" thickBot="1" x14ac:dyDescent="0.3">
      <c r="C13" s="206"/>
      <c r="D13" s="206"/>
      <c r="E13" s="206"/>
      <c r="F13" s="206"/>
    </row>
    <row r="14" spans="1:6" x14ac:dyDescent="0.25">
      <c r="C14" s="9" t="s">
        <v>166</v>
      </c>
      <c r="D14" s="9"/>
      <c r="E14" s="9"/>
      <c r="F14" s="9"/>
    </row>
    <row r="15" spans="1:6" ht="16.5" thickBot="1" x14ac:dyDescent="0.3">
      <c r="C15" s="10" t="s">
        <v>167</v>
      </c>
      <c r="D15" s="10"/>
      <c r="E15" s="10"/>
      <c r="F15" s="10"/>
    </row>
  </sheetData>
  <mergeCells count="7">
    <mergeCell ref="A1:F1"/>
    <mergeCell ref="A2:F2"/>
    <mergeCell ref="C11:F11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26" sqref="F26"/>
    </sheetView>
  </sheetViews>
  <sheetFormatPr defaultRowHeight="15.75" x14ac:dyDescent="0.25"/>
  <cols>
    <col min="1" max="3" width="9" style="7"/>
    <col min="4" max="4" width="14.625" style="7" customWidth="1"/>
    <col min="5" max="5" width="16.25" style="7" customWidth="1"/>
    <col min="6" max="6" width="18.625" style="7" customWidth="1"/>
    <col min="7" max="16384" width="9" style="7"/>
  </cols>
  <sheetData>
    <row r="1" spans="1:6" x14ac:dyDescent="0.25">
      <c r="A1" s="195" t="s">
        <v>160</v>
      </c>
      <c r="B1" s="195"/>
      <c r="C1" s="195"/>
      <c r="D1" s="195"/>
      <c r="E1" s="195"/>
      <c r="F1" s="195"/>
    </row>
    <row r="2" spans="1:6" ht="16.5" thickBot="1" x14ac:dyDescent="0.3">
      <c r="A2" s="195" t="s">
        <v>84</v>
      </c>
      <c r="B2" s="195"/>
      <c r="C2" s="195"/>
      <c r="D2" s="195"/>
      <c r="E2" s="195"/>
      <c r="F2" s="195"/>
    </row>
    <row r="3" spans="1:6" ht="32.25" thickBot="1" x14ac:dyDescent="0.3">
      <c r="A3" s="49" t="s">
        <v>1</v>
      </c>
      <c r="B3" s="49" t="s">
        <v>29</v>
      </c>
      <c r="C3" s="50" t="s">
        <v>161</v>
      </c>
      <c r="D3" s="50" t="s">
        <v>162</v>
      </c>
      <c r="E3" s="50" t="s">
        <v>163</v>
      </c>
      <c r="F3" s="49" t="s">
        <v>37</v>
      </c>
    </row>
    <row r="4" spans="1:6" x14ac:dyDescent="0.25">
      <c r="A4" s="51">
        <v>1</v>
      </c>
      <c r="B4" s="51" t="s">
        <v>164</v>
      </c>
      <c r="C4" s="51" t="s">
        <v>166</v>
      </c>
      <c r="D4" s="51" t="s">
        <v>48</v>
      </c>
      <c r="E4" s="52">
        <v>500000</v>
      </c>
      <c r="F4" s="55">
        <v>2100000</v>
      </c>
    </row>
    <row r="5" spans="1:6" x14ac:dyDescent="0.25">
      <c r="A5" s="12">
        <v>2</v>
      </c>
      <c r="B5" s="12" t="s">
        <v>40</v>
      </c>
      <c r="C5" s="12" t="s">
        <v>166</v>
      </c>
      <c r="D5" s="12" t="s">
        <v>49</v>
      </c>
      <c r="E5" s="53">
        <v>300000</v>
      </c>
      <c r="F5" s="56">
        <v>1550000</v>
      </c>
    </row>
    <row r="6" spans="1:6" x14ac:dyDescent="0.25">
      <c r="A6" s="12">
        <v>3</v>
      </c>
      <c r="B6" s="12" t="s">
        <v>41</v>
      </c>
      <c r="C6" s="12" t="s">
        <v>167</v>
      </c>
      <c r="D6" s="12" t="s">
        <v>48</v>
      </c>
      <c r="E6" s="53">
        <v>500000</v>
      </c>
      <c r="F6" s="56">
        <v>1400000</v>
      </c>
    </row>
    <row r="7" spans="1:6" x14ac:dyDescent="0.25">
      <c r="A7" s="12">
        <v>4</v>
      </c>
      <c r="B7" s="12" t="s">
        <v>42</v>
      </c>
      <c r="C7" s="12" t="s">
        <v>167</v>
      </c>
      <c r="D7" s="12" t="s">
        <v>50</v>
      </c>
      <c r="E7" s="53">
        <v>200000</v>
      </c>
      <c r="F7" s="56">
        <v>1110000</v>
      </c>
    </row>
    <row r="8" spans="1:6" x14ac:dyDescent="0.25">
      <c r="A8" s="12">
        <v>5</v>
      </c>
      <c r="B8" s="12" t="s">
        <v>165</v>
      </c>
      <c r="C8" s="12" t="s">
        <v>167</v>
      </c>
      <c r="D8" s="12" t="s">
        <v>50</v>
      </c>
      <c r="E8" s="53">
        <v>200000</v>
      </c>
      <c r="F8" s="56">
        <v>900000</v>
      </c>
    </row>
    <row r="9" spans="1:6" ht="16.5" thickBot="1" x14ac:dyDescent="0.3">
      <c r="A9" s="13">
        <v>6</v>
      </c>
      <c r="B9" s="13" t="s">
        <v>44</v>
      </c>
      <c r="C9" s="13" t="s">
        <v>167</v>
      </c>
      <c r="D9" s="13" t="s">
        <v>48</v>
      </c>
      <c r="E9" s="54">
        <v>500000</v>
      </c>
      <c r="F9" s="57">
        <v>1400000</v>
      </c>
    </row>
    <row r="11" spans="1:6" ht="16.5" thickBot="1" x14ac:dyDescent="0.3">
      <c r="C11" s="204" t="s">
        <v>168</v>
      </c>
      <c r="D11" s="204"/>
      <c r="E11" s="204"/>
      <c r="F11" s="204"/>
    </row>
    <row r="12" spans="1:6" x14ac:dyDescent="0.25">
      <c r="C12" s="205" t="s">
        <v>169</v>
      </c>
      <c r="D12" s="205" t="s">
        <v>170</v>
      </c>
      <c r="E12" s="207" t="s">
        <v>171</v>
      </c>
      <c r="F12" s="207" t="s">
        <v>172</v>
      </c>
    </row>
    <row r="13" spans="1:6" ht="16.5" thickBot="1" x14ac:dyDescent="0.3">
      <c r="C13" s="206"/>
      <c r="D13" s="206"/>
      <c r="E13" s="206"/>
      <c r="F13" s="206"/>
    </row>
    <row r="14" spans="1:6" x14ac:dyDescent="0.25">
      <c r="C14" s="12" t="s">
        <v>166</v>
      </c>
      <c r="D14" s="12">
        <f>COUNTIF(C4:C9,"KT")</f>
        <v>2</v>
      </c>
      <c r="E14" s="12">
        <f>SUMIF(C4:C9,"KT",E4:E9)</f>
        <v>800000</v>
      </c>
      <c r="F14" s="12">
        <f>SUMIF(C4:C9,"KT",F4:F9)</f>
        <v>3650000</v>
      </c>
    </row>
    <row r="15" spans="1:6" ht="16.5" thickBot="1" x14ac:dyDescent="0.3">
      <c r="C15" s="13" t="s">
        <v>167</v>
      </c>
      <c r="D15" s="13">
        <f>COUNTIF(C4:C9,"SX")</f>
        <v>4</v>
      </c>
      <c r="E15" s="13">
        <f>SUMIF(C4:C9,"SX",E4:E9)</f>
        <v>1400000</v>
      </c>
      <c r="F15" s="13">
        <f>SUMIF(C4:C9,"SX",F4:F9)</f>
        <v>4810000</v>
      </c>
    </row>
  </sheetData>
  <mergeCells count="7">
    <mergeCell ref="A1:F1"/>
    <mergeCell ref="A2:F2"/>
    <mergeCell ref="C11:F11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J18" sqref="J18"/>
    </sheetView>
  </sheetViews>
  <sheetFormatPr defaultRowHeight="15.75" x14ac:dyDescent="0.25"/>
  <cols>
    <col min="1" max="1" width="9" style="7"/>
    <col min="2" max="2" width="18.625" style="7" customWidth="1"/>
    <col min="3" max="3" width="14.25" style="7" customWidth="1"/>
    <col min="4" max="4" width="23.25" style="7" customWidth="1"/>
    <col min="5" max="5" width="16.625" style="7" customWidth="1"/>
    <col min="6" max="6" width="14.875" style="7" customWidth="1"/>
    <col min="7" max="16384" width="9" style="7"/>
  </cols>
  <sheetData>
    <row r="1" spans="1:6" x14ac:dyDescent="0.25">
      <c r="A1" s="208" t="s">
        <v>173</v>
      </c>
      <c r="B1" s="208"/>
      <c r="C1" s="208"/>
      <c r="D1" s="208"/>
      <c r="E1" s="208"/>
      <c r="F1" s="208"/>
    </row>
    <row r="2" spans="1:6" ht="16.5" thickBot="1" x14ac:dyDescent="0.3">
      <c r="A2" s="209" t="s">
        <v>84</v>
      </c>
      <c r="B2" s="209"/>
      <c r="C2" s="209"/>
      <c r="D2" s="209"/>
      <c r="E2" s="209"/>
      <c r="F2" s="209"/>
    </row>
    <row r="3" spans="1:6" ht="16.5" thickBot="1" x14ac:dyDescent="0.3">
      <c r="A3" s="61" t="s">
        <v>1</v>
      </c>
      <c r="B3" s="61" t="s">
        <v>174</v>
      </c>
      <c r="C3" s="61" t="s">
        <v>175</v>
      </c>
      <c r="D3" s="61" t="s">
        <v>142</v>
      </c>
      <c r="E3" s="61" t="s">
        <v>176</v>
      </c>
      <c r="F3" s="61" t="s">
        <v>177</v>
      </c>
    </row>
    <row r="4" spans="1:6" x14ac:dyDescent="0.25">
      <c r="A4" s="12">
        <v>1</v>
      </c>
      <c r="B4" s="9" t="s">
        <v>178</v>
      </c>
      <c r="C4" s="62">
        <v>39083</v>
      </c>
      <c r="D4" s="12">
        <v>10</v>
      </c>
      <c r="E4" s="14">
        <v>105000000</v>
      </c>
      <c r="F4" s="9" t="s">
        <v>183</v>
      </c>
    </row>
    <row r="5" spans="1:6" x14ac:dyDescent="0.25">
      <c r="A5" s="12">
        <v>2</v>
      </c>
      <c r="B5" s="9" t="s">
        <v>179</v>
      </c>
      <c r="C5" s="62">
        <v>39083</v>
      </c>
      <c r="D5" s="12">
        <v>5</v>
      </c>
      <c r="E5" s="14">
        <v>21000000</v>
      </c>
      <c r="F5" s="9" t="s">
        <v>184</v>
      </c>
    </row>
    <row r="6" spans="1:6" x14ac:dyDescent="0.25">
      <c r="A6" s="12">
        <v>3</v>
      </c>
      <c r="B6" s="9" t="s">
        <v>180</v>
      </c>
      <c r="C6" s="62">
        <v>39095</v>
      </c>
      <c r="D6" s="12">
        <v>12</v>
      </c>
      <c r="E6" s="14">
        <v>78000000</v>
      </c>
      <c r="F6" s="9" t="s">
        <v>185</v>
      </c>
    </row>
    <row r="7" spans="1:6" x14ac:dyDescent="0.25">
      <c r="A7" s="12">
        <v>4</v>
      </c>
      <c r="B7" s="9" t="s">
        <v>181</v>
      </c>
      <c r="C7" s="62">
        <v>39102</v>
      </c>
      <c r="D7" s="12">
        <v>10</v>
      </c>
      <c r="E7" s="14">
        <v>80000000</v>
      </c>
      <c r="F7" s="9" t="s">
        <v>185</v>
      </c>
    </row>
    <row r="8" spans="1:6" x14ac:dyDescent="0.25">
      <c r="A8" s="12">
        <v>5</v>
      </c>
      <c r="B8" s="9" t="s">
        <v>178</v>
      </c>
      <c r="C8" s="62">
        <v>39107</v>
      </c>
      <c r="D8" s="12">
        <v>20</v>
      </c>
      <c r="E8" s="14">
        <v>120000000</v>
      </c>
      <c r="F8" s="9" t="s">
        <v>183</v>
      </c>
    </row>
    <row r="9" spans="1:6" ht="16.5" thickBot="1" x14ac:dyDescent="0.3">
      <c r="A9" s="13">
        <v>6</v>
      </c>
      <c r="B9" s="10" t="s">
        <v>182</v>
      </c>
      <c r="C9" s="63">
        <v>39112</v>
      </c>
      <c r="D9" s="13">
        <v>2</v>
      </c>
      <c r="E9" s="15">
        <v>100000</v>
      </c>
      <c r="F9" s="10"/>
    </row>
    <row r="11" spans="1:6" ht="16.5" thickBot="1" x14ac:dyDescent="0.3">
      <c r="A11" s="196" t="s">
        <v>186</v>
      </c>
      <c r="B11" s="196"/>
      <c r="C11" s="196"/>
      <c r="D11" s="196"/>
      <c r="E11" s="196"/>
      <c r="F11" s="47"/>
    </row>
    <row r="12" spans="1:6" ht="16.5" thickBot="1" x14ac:dyDescent="0.3">
      <c r="A12" s="212" t="s">
        <v>189</v>
      </c>
      <c r="B12" s="213"/>
      <c r="C12" s="213"/>
      <c r="D12" s="60"/>
      <c r="F12" s="47"/>
    </row>
    <row r="13" spans="1:6" ht="16.5" thickBot="1" x14ac:dyDescent="0.3">
      <c r="A13" s="212" t="s">
        <v>187</v>
      </c>
      <c r="B13" s="213"/>
      <c r="C13" s="213"/>
      <c r="D13" s="214"/>
    </row>
    <row r="14" spans="1:6" ht="16.5" thickBot="1" x14ac:dyDescent="0.3">
      <c r="A14" s="210" t="s">
        <v>177</v>
      </c>
      <c r="B14" s="211"/>
      <c r="C14" s="210" t="s">
        <v>188</v>
      </c>
      <c r="D14" s="211"/>
    </row>
    <row r="15" spans="1:6" x14ac:dyDescent="0.25">
      <c r="A15" s="215" t="s">
        <v>183</v>
      </c>
      <c r="B15" s="215"/>
      <c r="C15" s="217"/>
      <c r="D15" s="218"/>
    </row>
    <row r="16" spans="1:6" x14ac:dyDescent="0.25">
      <c r="A16" s="215" t="s">
        <v>184</v>
      </c>
      <c r="B16" s="215"/>
      <c r="C16" s="219"/>
      <c r="D16" s="220"/>
    </row>
    <row r="17" spans="1:15" ht="16.5" thickBot="1" x14ac:dyDescent="0.3">
      <c r="A17" s="216" t="s">
        <v>185</v>
      </c>
      <c r="B17" s="216"/>
      <c r="C17" s="221"/>
      <c r="D17" s="222"/>
    </row>
    <row r="18" spans="1:15" x14ac:dyDescent="0.25">
      <c r="K18" s="196"/>
      <c r="L18" s="196"/>
      <c r="M18" s="196"/>
      <c r="N18" s="196"/>
      <c r="O18" s="196"/>
    </row>
    <row r="22" spans="1:15" x14ac:dyDescent="0.25">
      <c r="J22" s="196"/>
      <c r="K22" s="196"/>
      <c r="L22" s="196"/>
      <c r="M22" s="196"/>
      <c r="N22" s="196"/>
      <c r="O22" s="196"/>
    </row>
  </sheetData>
  <mergeCells count="15">
    <mergeCell ref="A1:F1"/>
    <mergeCell ref="A2:F2"/>
    <mergeCell ref="A11:E11"/>
    <mergeCell ref="K18:O18"/>
    <mergeCell ref="J22:O22"/>
    <mergeCell ref="A14:B14"/>
    <mergeCell ref="C14:D14"/>
    <mergeCell ref="A12:C12"/>
    <mergeCell ref="A13:D13"/>
    <mergeCell ref="A15:B15"/>
    <mergeCell ref="A16:B16"/>
    <mergeCell ref="A17:B17"/>
    <mergeCell ref="C15:D15"/>
    <mergeCell ref="C16:D16"/>
    <mergeCell ref="C17:D1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22" sqref="A22:F24"/>
    </sheetView>
  </sheetViews>
  <sheetFormatPr defaultRowHeight="15.75" x14ac:dyDescent="0.25"/>
  <cols>
    <col min="1" max="1" width="9" style="7"/>
    <col min="2" max="2" width="11.25" style="7" customWidth="1"/>
    <col min="3" max="3" width="12.75" style="7" customWidth="1"/>
    <col min="4" max="4" width="10.75" style="7" customWidth="1"/>
    <col min="5" max="5" width="16.625" style="7" customWidth="1"/>
    <col min="6" max="6" width="14.875" style="7" customWidth="1"/>
    <col min="7" max="16384" width="9" style="7"/>
  </cols>
  <sheetData>
    <row r="1" spans="1:6" x14ac:dyDescent="0.25">
      <c r="A1" s="208" t="s">
        <v>173</v>
      </c>
      <c r="B1" s="208"/>
      <c r="C1" s="208"/>
      <c r="D1" s="208"/>
      <c r="E1" s="208"/>
      <c r="F1" s="208"/>
    </row>
    <row r="2" spans="1:6" ht="16.5" thickBot="1" x14ac:dyDescent="0.3">
      <c r="A2" s="209" t="s">
        <v>84</v>
      </c>
      <c r="B2" s="209"/>
      <c r="C2" s="209"/>
      <c r="D2" s="209"/>
      <c r="E2" s="209"/>
      <c r="F2" s="209"/>
    </row>
    <row r="3" spans="1:6" ht="16.5" thickBot="1" x14ac:dyDescent="0.3">
      <c r="A3" s="61" t="s">
        <v>1</v>
      </c>
      <c r="B3" s="61" t="s">
        <v>174</v>
      </c>
      <c r="C3" s="61" t="s">
        <v>175</v>
      </c>
      <c r="D3" s="61" t="s">
        <v>142</v>
      </c>
      <c r="E3" s="61" t="s">
        <v>176</v>
      </c>
      <c r="F3" s="61" t="s">
        <v>177</v>
      </c>
    </row>
    <row r="4" spans="1:6" x14ac:dyDescent="0.25">
      <c r="A4" s="12">
        <v>1</v>
      </c>
      <c r="B4" s="9" t="s">
        <v>178</v>
      </c>
      <c r="C4" s="58">
        <v>39083</v>
      </c>
      <c r="D4" s="12">
        <v>10</v>
      </c>
      <c r="E4" s="14">
        <v>105000000</v>
      </c>
      <c r="F4" s="9" t="s">
        <v>183</v>
      </c>
    </row>
    <row r="5" spans="1:6" x14ac:dyDescent="0.25">
      <c r="A5" s="12">
        <v>2</v>
      </c>
      <c r="B5" s="9" t="s">
        <v>179</v>
      </c>
      <c r="C5" s="58">
        <v>39083</v>
      </c>
      <c r="D5" s="12">
        <v>5</v>
      </c>
      <c r="E5" s="14">
        <v>21000000</v>
      </c>
      <c r="F5" s="9" t="s">
        <v>184</v>
      </c>
    </row>
    <row r="6" spans="1:6" x14ac:dyDescent="0.25">
      <c r="A6" s="12">
        <v>3</v>
      </c>
      <c r="B6" s="9" t="s">
        <v>180</v>
      </c>
      <c r="C6" s="58">
        <v>39095</v>
      </c>
      <c r="D6" s="12">
        <v>12</v>
      </c>
      <c r="E6" s="14">
        <v>78000000</v>
      </c>
      <c r="F6" s="9" t="s">
        <v>185</v>
      </c>
    </row>
    <row r="7" spans="1:6" x14ac:dyDescent="0.25">
      <c r="A7" s="12">
        <v>4</v>
      </c>
      <c r="B7" s="9" t="s">
        <v>181</v>
      </c>
      <c r="C7" s="58">
        <v>39102</v>
      </c>
      <c r="D7" s="12">
        <v>10</v>
      </c>
      <c r="E7" s="14">
        <v>80000000</v>
      </c>
      <c r="F7" s="9" t="s">
        <v>185</v>
      </c>
    </row>
    <row r="8" spans="1:6" x14ac:dyDescent="0.25">
      <c r="A8" s="12">
        <v>5</v>
      </c>
      <c r="B8" s="9" t="s">
        <v>178</v>
      </c>
      <c r="C8" s="58">
        <v>39107</v>
      </c>
      <c r="D8" s="12">
        <v>20</v>
      </c>
      <c r="E8" s="14">
        <v>120000000</v>
      </c>
      <c r="F8" s="9" t="s">
        <v>183</v>
      </c>
    </row>
    <row r="9" spans="1:6" ht="16.5" thickBot="1" x14ac:dyDescent="0.3">
      <c r="A9" s="13">
        <v>6</v>
      </c>
      <c r="B9" s="10" t="s">
        <v>182</v>
      </c>
      <c r="C9" s="59">
        <v>39112</v>
      </c>
      <c r="D9" s="13">
        <v>2</v>
      </c>
      <c r="E9" s="15">
        <v>100000</v>
      </c>
      <c r="F9" s="10"/>
    </row>
    <row r="11" spans="1:6" x14ac:dyDescent="0.25">
      <c r="A11" s="196" t="s">
        <v>186</v>
      </c>
      <c r="B11" s="196"/>
      <c r="C11" s="196"/>
      <c r="D11" s="196"/>
      <c r="E11" s="196"/>
      <c r="F11" s="47"/>
    </row>
    <row r="12" spans="1:6" x14ac:dyDescent="0.25">
      <c r="A12" s="196" t="s">
        <v>189</v>
      </c>
      <c r="B12" s="196"/>
      <c r="C12" s="196"/>
      <c r="D12" s="196"/>
      <c r="E12" s="196"/>
      <c r="F12" s="47">
        <f>SUMIF(B4:B9,"K900i",D4:D9)</f>
        <v>30</v>
      </c>
    </row>
    <row r="13" spans="1:6" ht="16.5" thickBot="1" x14ac:dyDescent="0.3">
      <c r="A13" s="196" t="s">
        <v>187</v>
      </c>
      <c r="B13" s="196"/>
      <c r="C13" s="196"/>
      <c r="D13" s="196"/>
      <c r="E13" s="196"/>
      <c r="F13" s="196"/>
    </row>
    <row r="14" spans="1:6" ht="16.5" thickBot="1" x14ac:dyDescent="0.3">
      <c r="A14" s="210" t="s">
        <v>177</v>
      </c>
      <c r="B14" s="211"/>
      <c r="C14" s="210" t="s">
        <v>188</v>
      </c>
      <c r="D14" s="211"/>
    </row>
    <row r="15" spans="1:6" x14ac:dyDescent="0.25">
      <c r="A15" s="215" t="s">
        <v>183</v>
      </c>
      <c r="B15" s="215"/>
      <c r="C15" s="217">
        <f>SUMIF($F$4:$F$9,A15,$D$4:$D$9)</f>
        <v>30</v>
      </c>
      <c r="D15" s="218"/>
    </row>
    <row r="16" spans="1:6" x14ac:dyDescent="0.25">
      <c r="A16" s="215" t="s">
        <v>184</v>
      </c>
      <c r="B16" s="215"/>
      <c r="C16" s="219">
        <f t="shared" ref="C16:C17" si="0">SUMIF($F$4:$F$9,A16,$D$4:$D$9)</f>
        <v>5</v>
      </c>
      <c r="D16" s="220"/>
    </row>
    <row r="17" spans="1:4" ht="16.5" thickBot="1" x14ac:dyDescent="0.3">
      <c r="A17" s="216" t="s">
        <v>185</v>
      </c>
      <c r="B17" s="216"/>
      <c r="C17" s="221">
        <f t="shared" si="0"/>
        <v>22</v>
      </c>
      <c r="D17" s="222"/>
    </row>
  </sheetData>
  <mergeCells count="13">
    <mergeCell ref="A14:B14"/>
    <mergeCell ref="C14:D14"/>
    <mergeCell ref="A1:F1"/>
    <mergeCell ref="A2:F2"/>
    <mergeCell ref="A11:E11"/>
    <mergeCell ref="A12:E12"/>
    <mergeCell ref="A13:F13"/>
    <mergeCell ref="A15:B15"/>
    <mergeCell ref="C15:D15"/>
    <mergeCell ref="A16:B16"/>
    <mergeCell ref="C16:D16"/>
    <mergeCell ref="A17:B17"/>
    <mergeCell ref="C17:D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H27" sqref="H27"/>
    </sheetView>
  </sheetViews>
  <sheetFormatPr defaultRowHeight="15.75" x14ac:dyDescent="0.25"/>
  <cols>
    <col min="1" max="1" width="9.75" style="7" customWidth="1"/>
    <col min="2" max="2" width="13.625" style="7" customWidth="1"/>
    <col min="3" max="3" width="12.5" style="7" customWidth="1"/>
    <col min="4" max="4" width="9" style="7"/>
    <col min="5" max="5" width="15.5" style="7" customWidth="1"/>
    <col min="6" max="6" width="13.25" style="7" customWidth="1"/>
    <col min="7" max="16384" width="9" style="7"/>
  </cols>
  <sheetData>
    <row r="1" spans="1:7" x14ac:dyDescent="0.25">
      <c r="A1" s="195" t="s">
        <v>190</v>
      </c>
      <c r="B1" s="195"/>
      <c r="C1" s="195"/>
      <c r="D1" s="195"/>
      <c r="E1" s="195"/>
      <c r="F1" s="195"/>
      <c r="G1" s="195"/>
    </row>
    <row r="2" spans="1:7" ht="16.5" thickBot="1" x14ac:dyDescent="0.3">
      <c r="A2" s="195" t="s">
        <v>52</v>
      </c>
      <c r="B2" s="195"/>
      <c r="C2" s="195"/>
      <c r="D2" s="195"/>
      <c r="E2" s="195"/>
      <c r="F2" s="195"/>
      <c r="G2" s="195"/>
    </row>
    <row r="3" spans="1:7" ht="32.25" thickBot="1" x14ac:dyDescent="0.3">
      <c r="A3" s="69" t="s">
        <v>1</v>
      </c>
      <c r="B3" s="69" t="s">
        <v>29</v>
      </c>
      <c r="C3" s="70" t="s">
        <v>191</v>
      </c>
      <c r="D3" s="69" t="s">
        <v>192</v>
      </c>
      <c r="E3" s="69" t="s">
        <v>193</v>
      </c>
      <c r="F3" s="70" t="s">
        <v>194</v>
      </c>
      <c r="G3" s="69" t="s">
        <v>195</v>
      </c>
    </row>
    <row r="4" spans="1:7" x14ac:dyDescent="0.25">
      <c r="A4" s="65">
        <v>1</v>
      </c>
      <c r="B4" s="66" t="s">
        <v>164</v>
      </c>
      <c r="C4" s="66" t="s">
        <v>196</v>
      </c>
      <c r="D4" s="65"/>
      <c r="E4" s="65">
        <v>25</v>
      </c>
      <c r="F4" s="65"/>
      <c r="G4" s="65"/>
    </row>
    <row r="5" spans="1:7" x14ac:dyDescent="0.25">
      <c r="A5" s="65">
        <v>2</v>
      </c>
      <c r="B5" s="66" t="s">
        <v>40</v>
      </c>
      <c r="C5" s="66" t="s">
        <v>197</v>
      </c>
      <c r="D5" s="65"/>
      <c r="E5" s="65">
        <v>18</v>
      </c>
      <c r="F5" s="65"/>
      <c r="G5" s="65"/>
    </row>
    <row r="6" spans="1:7" x14ac:dyDescent="0.25">
      <c r="A6" s="65">
        <v>3</v>
      </c>
      <c r="B6" s="66" t="s">
        <v>41</v>
      </c>
      <c r="C6" s="66" t="s">
        <v>198</v>
      </c>
      <c r="D6" s="65"/>
      <c r="E6" s="65">
        <v>20</v>
      </c>
      <c r="F6" s="65"/>
      <c r="G6" s="65"/>
    </row>
    <row r="7" spans="1:7" x14ac:dyDescent="0.25">
      <c r="A7" s="65">
        <v>4</v>
      </c>
      <c r="B7" s="66" t="s">
        <v>42</v>
      </c>
      <c r="C7" s="66" t="s">
        <v>199</v>
      </c>
      <c r="D7" s="65"/>
      <c r="E7" s="65">
        <v>27</v>
      </c>
      <c r="F7" s="65"/>
      <c r="G7" s="65"/>
    </row>
    <row r="8" spans="1:7" x14ac:dyDescent="0.25">
      <c r="A8" s="65">
        <v>5</v>
      </c>
      <c r="B8" s="66" t="s">
        <v>43</v>
      </c>
      <c r="C8" s="66" t="s">
        <v>200</v>
      </c>
      <c r="D8" s="65"/>
      <c r="E8" s="65">
        <v>22</v>
      </c>
      <c r="F8" s="65"/>
      <c r="G8" s="65"/>
    </row>
    <row r="9" spans="1:7" ht="16.5" thickBot="1" x14ac:dyDescent="0.3">
      <c r="A9" s="67">
        <v>6</v>
      </c>
      <c r="B9" s="68" t="s">
        <v>44</v>
      </c>
      <c r="C9" s="68" t="s">
        <v>201</v>
      </c>
      <c r="D9" s="67"/>
      <c r="E9" s="67">
        <v>21</v>
      </c>
      <c r="F9" s="67"/>
      <c r="G9" s="67"/>
    </row>
    <row r="11" spans="1:7" ht="16.5" thickBot="1" x14ac:dyDescent="0.3">
      <c r="A11" s="64" t="s">
        <v>202</v>
      </c>
    </row>
    <row r="12" spans="1:7" ht="32.25" thickBot="1" x14ac:dyDescent="0.3">
      <c r="A12" s="18" t="s">
        <v>203</v>
      </c>
      <c r="B12" s="71" t="s">
        <v>192</v>
      </c>
      <c r="C12" s="18" t="s">
        <v>204</v>
      </c>
      <c r="E12" s="223" t="s">
        <v>205</v>
      </c>
      <c r="F12" s="224"/>
    </row>
    <row r="13" spans="1:7" ht="16.5" thickBot="1" x14ac:dyDescent="0.3">
      <c r="A13" s="60" t="s">
        <v>48</v>
      </c>
      <c r="B13" s="60" t="s">
        <v>209</v>
      </c>
      <c r="C13" s="38">
        <v>20</v>
      </c>
      <c r="E13" s="60" t="s">
        <v>206</v>
      </c>
      <c r="F13" s="60"/>
    </row>
    <row r="14" spans="1:7" ht="16.5" thickBot="1" x14ac:dyDescent="0.3">
      <c r="A14" s="60" t="s">
        <v>49</v>
      </c>
      <c r="B14" s="60" t="s">
        <v>210</v>
      </c>
      <c r="C14" s="38">
        <v>22</v>
      </c>
      <c r="E14" s="60" t="s">
        <v>207</v>
      </c>
      <c r="F14" s="60"/>
    </row>
    <row r="15" spans="1:7" ht="16.5" thickBot="1" x14ac:dyDescent="0.3">
      <c r="A15" s="60" t="s">
        <v>50</v>
      </c>
      <c r="B15" s="60" t="s">
        <v>211</v>
      </c>
      <c r="C15" s="38">
        <v>21</v>
      </c>
      <c r="E15" s="60" t="s">
        <v>208</v>
      </c>
      <c r="F15" s="60"/>
    </row>
  </sheetData>
  <mergeCells count="3">
    <mergeCell ref="A1:G1"/>
    <mergeCell ref="A2:G2"/>
    <mergeCell ref="E12:F12"/>
  </mergeCells>
  <pageMargins left="0.7" right="0.7" top="0.75" bottom="0.75" header="0.3" footer="0.3"/>
  <pageSetup orientation="portrait" horizontalDpi="200" verticalDpi="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4" sqref="D4"/>
    </sheetView>
  </sheetViews>
  <sheetFormatPr defaultRowHeight="15.75" x14ac:dyDescent="0.25"/>
  <cols>
    <col min="1" max="1" width="9.75" style="7" customWidth="1"/>
    <col min="2" max="2" width="13.625" style="7" customWidth="1"/>
    <col min="3" max="3" width="12.5" style="7" customWidth="1"/>
    <col min="4" max="4" width="11.125" style="7" customWidth="1"/>
    <col min="5" max="5" width="15.5" style="7" customWidth="1"/>
    <col min="6" max="6" width="13.25" style="7" customWidth="1"/>
    <col min="7" max="16384" width="9" style="7"/>
  </cols>
  <sheetData>
    <row r="1" spans="1:7" x14ac:dyDescent="0.25">
      <c r="A1" s="195" t="s">
        <v>190</v>
      </c>
      <c r="B1" s="195"/>
      <c r="C1" s="195"/>
      <c r="D1" s="195"/>
      <c r="E1" s="195"/>
      <c r="F1" s="195"/>
      <c r="G1" s="195"/>
    </row>
    <row r="2" spans="1:7" ht="16.5" thickBot="1" x14ac:dyDescent="0.3">
      <c r="A2" s="195" t="s">
        <v>52</v>
      </c>
      <c r="B2" s="195"/>
      <c r="C2" s="195"/>
      <c r="D2" s="195"/>
      <c r="E2" s="195"/>
      <c r="F2" s="195"/>
      <c r="G2" s="195"/>
    </row>
    <row r="3" spans="1:7" ht="32.25" thickBot="1" x14ac:dyDescent="0.3">
      <c r="A3" s="69" t="s">
        <v>1</v>
      </c>
      <c r="B3" s="69" t="s">
        <v>29</v>
      </c>
      <c r="C3" s="70" t="s">
        <v>191</v>
      </c>
      <c r="D3" s="69" t="s">
        <v>192</v>
      </c>
      <c r="E3" s="69" t="s">
        <v>193</v>
      </c>
      <c r="F3" s="70" t="s">
        <v>194</v>
      </c>
      <c r="G3" s="69" t="s">
        <v>195</v>
      </c>
    </row>
    <row r="4" spans="1:7" x14ac:dyDescent="0.25">
      <c r="A4" s="65">
        <v>1</v>
      </c>
      <c r="B4" s="66" t="s">
        <v>164</v>
      </c>
      <c r="C4" s="66" t="s">
        <v>196</v>
      </c>
      <c r="D4" s="65" t="str">
        <f>VLOOKUP(LEFT(C4,1),$A$13:$B$15,2,0)</f>
        <v>Khối A</v>
      </c>
      <c r="E4" s="65">
        <v>25</v>
      </c>
      <c r="F4" s="149">
        <f>IF(RIGHT(C4,1)="1",0,IF(RIGHT(C4,1)="2",1,2))</f>
        <v>0</v>
      </c>
      <c r="G4" s="65" t="str">
        <f>IF((E4+F4)&gt;=VLOOKUP(LEFT(C4,1),$A$13:$C$15,3,0),"đậu","rớt")</f>
        <v>đậu</v>
      </c>
    </row>
    <row r="5" spans="1:7" x14ac:dyDescent="0.25">
      <c r="A5" s="65">
        <v>2</v>
      </c>
      <c r="B5" s="66" t="s">
        <v>40</v>
      </c>
      <c r="C5" s="66" t="s">
        <v>197</v>
      </c>
      <c r="D5" s="65" t="str">
        <f t="shared" ref="D5:D9" si="0">VLOOKUP(LEFT(C5,1),$A$13:$B$15,2,0)</f>
        <v>Khối A</v>
      </c>
      <c r="E5" s="65">
        <v>18</v>
      </c>
      <c r="F5" s="149">
        <f t="shared" ref="F5:F9" si="1">IF(RIGHT(C5,1)="1",0,IF(RIGHT(C5,1)="2",1,2))</f>
        <v>1</v>
      </c>
      <c r="G5" s="65" t="str">
        <f t="shared" ref="G5:G9" si="2">IF((E5+F5)&gt;=VLOOKUP(LEFT(C5,1),$A$13:$C$15,3,0),"đậu","rớt")</f>
        <v>rớt</v>
      </c>
    </row>
    <row r="6" spans="1:7" x14ac:dyDescent="0.25">
      <c r="A6" s="65">
        <v>3</v>
      </c>
      <c r="B6" s="66" t="s">
        <v>41</v>
      </c>
      <c r="C6" s="66" t="s">
        <v>198</v>
      </c>
      <c r="D6" s="65" t="str">
        <f t="shared" si="0"/>
        <v>Khối B</v>
      </c>
      <c r="E6" s="65">
        <v>20</v>
      </c>
      <c r="F6" s="149">
        <f t="shared" si="1"/>
        <v>2</v>
      </c>
      <c r="G6" s="65" t="str">
        <f t="shared" si="2"/>
        <v>đậu</v>
      </c>
    </row>
    <row r="7" spans="1:7" x14ac:dyDescent="0.25">
      <c r="A7" s="65">
        <v>4</v>
      </c>
      <c r="B7" s="66" t="s">
        <v>42</v>
      </c>
      <c r="C7" s="66" t="s">
        <v>199</v>
      </c>
      <c r="D7" s="65" t="str">
        <f t="shared" si="0"/>
        <v>Khối B</v>
      </c>
      <c r="E7" s="65">
        <v>27</v>
      </c>
      <c r="F7" s="149">
        <f t="shared" si="1"/>
        <v>0</v>
      </c>
      <c r="G7" s="65" t="str">
        <f t="shared" si="2"/>
        <v>đậu</v>
      </c>
    </row>
    <row r="8" spans="1:7" x14ac:dyDescent="0.25">
      <c r="A8" s="65">
        <v>5</v>
      </c>
      <c r="B8" s="66" t="s">
        <v>43</v>
      </c>
      <c r="C8" s="66" t="s">
        <v>200</v>
      </c>
      <c r="D8" s="65" t="str">
        <f t="shared" si="0"/>
        <v>Khối B</v>
      </c>
      <c r="E8" s="65">
        <v>22</v>
      </c>
      <c r="F8" s="149">
        <f t="shared" si="1"/>
        <v>1</v>
      </c>
      <c r="G8" s="65" t="str">
        <f t="shared" si="2"/>
        <v>đậu</v>
      </c>
    </row>
    <row r="9" spans="1:7" ht="16.5" thickBot="1" x14ac:dyDescent="0.3">
      <c r="A9" s="67">
        <v>6</v>
      </c>
      <c r="B9" s="68" t="s">
        <v>44</v>
      </c>
      <c r="C9" s="68" t="s">
        <v>201</v>
      </c>
      <c r="D9" s="67" t="str">
        <f t="shared" si="0"/>
        <v>Khối C</v>
      </c>
      <c r="E9" s="67">
        <v>21</v>
      </c>
      <c r="F9" s="150">
        <f t="shared" si="1"/>
        <v>0</v>
      </c>
      <c r="G9" s="67" t="str">
        <f t="shared" si="2"/>
        <v>đậu</v>
      </c>
    </row>
    <row r="11" spans="1:7" ht="16.5" thickBot="1" x14ac:dyDescent="0.3">
      <c r="A11" s="64" t="s">
        <v>202</v>
      </c>
    </row>
    <row r="12" spans="1:7" ht="32.25" thickBot="1" x14ac:dyDescent="0.3">
      <c r="A12" s="18" t="s">
        <v>203</v>
      </c>
      <c r="B12" s="71" t="s">
        <v>192</v>
      </c>
      <c r="C12" s="18" t="s">
        <v>204</v>
      </c>
      <c r="E12" s="223" t="s">
        <v>205</v>
      </c>
      <c r="F12" s="224"/>
    </row>
    <row r="13" spans="1:7" ht="16.5" thickBot="1" x14ac:dyDescent="0.3">
      <c r="A13" s="60" t="s">
        <v>48</v>
      </c>
      <c r="B13" s="60" t="s">
        <v>209</v>
      </c>
      <c r="C13" s="38">
        <v>20</v>
      </c>
      <c r="E13" s="60" t="s">
        <v>206</v>
      </c>
      <c r="F13" s="60">
        <f>MAX(E4:E9)</f>
        <v>27</v>
      </c>
    </row>
    <row r="14" spans="1:7" ht="16.5" thickBot="1" x14ac:dyDescent="0.3">
      <c r="A14" s="60" t="s">
        <v>49</v>
      </c>
      <c r="B14" s="60" t="s">
        <v>210</v>
      </c>
      <c r="C14" s="38">
        <v>22</v>
      </c>
      <c r="E14" s="60" t="s">
        <v>207</v>
      </c>
      <c r="F14" s="60">
        <f>COUNTIF(G4:G9,"đậu")</f>
        <v>5</v>
      </c>
    </row>
    <row r="15" spans="1:7" ht="16.5" thickBot="1" x14ac:dyDescent="0.3">
      <c r="A15" s="60" t="s">
        <v>50</v>
      </c>
      <c r="B15" s="60" t="s">
        <v>211</v>
      </c>
      <c r="C15" s="38">
        <v>21</v>
      </c>
      <c r="E15" s="60" t="s">
        <v>208</v>
      </c>
      <c r="F15" s="60">
        <f>COUNTIF(G4:G9,"rớt")</f>
        <v>1</v>
      </c>
    </row>
  </sheetData>
  <mergeCells count="3">
    <mergeCell ref="A1:G1"/>
    <mergeCell ref="A2:G2"/>
    <mergeCell ref="E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H25" sqref="H25"/>
    </sheetView>
  </sheetViews>
  <sheetFormatPr defaultRowHeight="15.75" x14ac:dyDescent="0.25"/>
  <cols>
    <col min="1" max="1" width="9.375" style="7" customWidth="1"/>
    <col min="2" max="2" width="12.25" style="7" customWidth="1"/>
    <col min="3" max="3" width="13.125" style="7" customWidth="1"/>
    <col min="4" max="4" width="15" style="7" customWidth="1"/>
    <col min="5" max="5" width="15.125" style="7" customWidth="1"/>
    <col min="6" max="6" width="15" style="7" customWidth="1"/>
    <col min="7" max="16384" width="9" style="7"/>
  </cols>
  <sheetData>
    <row r="1" spans="1:16" ht="16.5" thickBot="1" x14ac:dyDescent="0.3">
      <c r="A1" s="195" t="s">
        <v>212</v>
      </c>
      <c r="B1" s="195"/>
      <c r="C1" s="195"/>
      <c r="D1" s="195"/>
      <c r="E1" s="195"/>
      <c r="F1" s="195"/>
    </row>
    <row r="2" spans="1:16" ht="16.5" thickBot="1" x14ac:dyDescent="0.3">
      <c r="A2" s="42" t="s">
        <v>1</v>
      </c>
      <c r="B2" s="42" t="s">
        <v>213</v>
      </c>
      <c r="C2" s="42" t="s">
        <v>214</v>
      </c>
      <c r="D2" s="42" t="s">
        <v>215</v>
      </c>
      <c r="E2" s="42" t="s">
        <v>156</v>
      </c>
      <c r="F2" s="42" t="s">
        <v>216</v>
      </c>
    </row>
    <row r="3" spans="1:16" x14ac:dyDescent="0.25">
      <c r="A3" s="9">
        <v>1</v>
      </c>
      <c r="B3" s="72" t="s">
        <v>217</v>
      </c>
      <c r="C3" s="9"/>
      <c r="D3" s="73">
        <v>43128</v>
      </c>
      <c r="E3" s="9"/>
      <c r="F3" s="9"/>
    </row>
    <row r="4" spans="1:16" x14ac:dyDescent="0.25">
      <c r="A4" s="9">
        <v>2</v>
      </c>
      <c r="B4" s="72" t="s">
        <v>218</v>
      </c>
      <c r="C4" s="9"/>
      <c r="D4" s="73">
        <v>43132</v>
      </c>
      <c r="E4" s="9"/>
      <c r="F4" s="9"/>
      <c r="P4"/>
    </row>
    <row r="5" spans="1:16" x14ac:dyDescent="0.25">
      <c r="A5" s="9">
        <v>3</v>
      </c>
      <c r="B5" s="72" t="s">
        <v>219</v>
      </c>
      <c r="C5" s="9"/>
      <c r="D5" s="73">
        <v>43132</v>
      </c>
      <c r="E5" s="9"/>
      <c r="F5" s="9"/>
    </row>
    <row r="6" spans="1:16" x14ac:dyDescent="0.25">
      <c r="A6" s="9">
        <v>4</v>
      </c>
      <c r="B6" s="72" t="s">
        <v>220</v>
      </c>
      <c r="C6" s="9"/>
      <c r="D6" s="73">
        <v>43160</v>
      </c>
      <c r="E6" s="9"/>
      <c r="F6" s="9"/>
    </row>
    <row r="7" spans="1:16" x14ac:dyDescent="0.25">
      <c r="A7" s="9">
        <v>5</v>
      </c>
      <c r="B7" s="72" t="s">
        <v>221</v>
      </c>
      <c r="C7" s="9"/>
      <c r="D7" s="73">
        <v>43166</v>
      </c>
      <c r="E7" s="9"/>
      <c r="F7" s="9"/>
    </row>
    <row r="8" spans="1:16" x14ac:dyDescent="0.25">
      <c r="A8" s="9">
        <v>6</v>
      </c>
      <c r="B8" s="72" t="s">
        <v>222</v>
      </c>
      <c r="C8" s="9"/>
      <c r="D8" s="73">
        <v>43173</v>
      </c>
      <c r="E8" s="9"/>
      <c r="F8" s="9"/>
    </row>
    <row r="9" spans="1:16" x14ac:dyDescent="0.25">
      <c r="A9" s="9">
        <v>7</v>
      </c>
      <c r="B9" s="72" t="s">
        <v>223</v>
      </c>
      <c r="C9" s="9"/>
      <c r="D9" s="73">
        <v>43146</v>
      </c>
      <c r="E9" s="9"/>
      <c r="F9" s="9"/>
    </row>
    <row r="10" spans="1:16" x14ac:dyDescent="0.25">
      <c r="A10" s="9">
        <v>8</v>
      </c>
      <c r="B10" s="72" t="s">
        <v>217</v>
      </c>
      <c r="C10" s="9"/>
      <c r="D10" s="73">
        <v>43156</v>
      </c>
      <c r="E10" s="9"/>
      <c r="F10" s="9"/>
    </row>
    <row r="11" spans="1:16" ht="16.5" thickBot="1" x14ac:dyDescent="0.3">
      <c r="A11" s="10">
        <v>9</v>
      </c>
      <c r="B11" s="74" t="s">
        <v>224</v>
      </c>
      <c r="C11" s="10"/>
      <c r="D11" s="75">
        <v>43162</v>
      </c>
      <c r="E11" s="10"/>
      <c r="F11" s="10"/>
    </row>
    <row r="12" spans="1:16" ht="16.5" thickBot="1" x14ac:dyDescent="0.3"/>
    <row r="13" spans="1:16" ht="16.5" thickBot="1" x14ac:dyDescent="0.3">
      <c r="A13" s="42" t="s">
        <v>15</v>
      </c>
      <c r="B13" s="42" t="s">
        <v>214</v>
      </c>
      <c r="C13" s="42" t="s">
        <v>225</v>
      </c>
      <c r="D13" s="42" t="s">
        <v>226</v>
      </c>
    </row>
    <row r="14" spans="1:16" x14ac:dyDescent="0.25">
      <c r="A14" s="76" t="s">
        <v>227</v>
      </c>
      <c r="B14" s="72" t="s">
        <v>230</v>
      </c>
      <c r="C14" s="14">
        <v>8600000</v>
      </c>
      <c r="D14" s="78">
        <v>7200000</v>
      </c>
    </row>
    <row r="15" spans="1:16" x14ac:dyDescent="0.25">
      <c r="A15" s="76" t="s">
        <v>228</v>
      </c>
      <c r="B15" s="72" t="s">
        <v>231</v>
      </c>
      <c r="C15" s="14">
        <v>5200000</v>
      </c>
      <c r="D15" s="53">
        <v>5000000</v>
      </c>
    </row>
    <row r="16" spans="1:16" ht="16.5" thickBot="1" x14ac:dyDescent="0.3">
      <c r="A16" s="77" t="s">
        <v>229</v>
      </c>
      <c r="B16" s="74" t="s">
        <v>232</v>
      </c>
      <c r="C16" s="15">
        <v>5300000</v>
      </c>
      <c r="D16" s="54">
        <v>4500000</v>
      </c>
    </row>
    <row r="17" spans="1:3" ht="16.5" thickBot="1" x14ac:dyDescent="0.3"/>
    <row r="18" spans="1:3" ht="32.25" thickBot="1" x14ac:dyDescent="0.3">
      <c r="A18" s="71" t="s">
        <v>214</v>
      </c>
      <c r="B18" s="18" t="s">
        <v>233</v>
      </c>
      <c r="C18" s="18" t="s">
        <v>234</v>
      </c>
    </row>
    <row r="19" spans="1:3" x14ac:dyDescent="0.25">
      <c r="A19" s="72" t="s">
        <v>235</v>
      </c>
      <c r="B19" s="9"/>
      <c r="C19" s="9"/>
    </row>
    <row r="20" spans="1:3" x14ac:dyDescent="0.25">
      <c r="A20" s="72" t="s">
        <v>231</v>
      </c>
      <c r="B20" s="9"/>
      <c r="C20" s="9"/>
    </row>
    <row r="21" spans="1:3" x14ac:dyDescent="0.25">
      <c r="A21" s="72" t="s">
        <v>232</v>
      </c>
      <c r="B21" s="9"/>
      <c r="C21" s="9"/>
    </row>
    <row r="22" spans="1:3" ht="16.5" thickBot="1" x14ac:dyDescent="0.3">
      <c r="A22" s="74" t="s">
        <v>236</v>
      </c>
      <c r="B22" s="10"/>
      <c r="C22" s="10"/>
    </row>
  </sheetData>
  <mergeCells count="1">
    <mergeCell ref="A1:F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H2" sqref="H2:K13"/>
    </sheetView>
  </sheetViews>
  <sheetFormatPr defaultRowHeight="15.75" x14ac:dyDescent="0.25"/>
  <cols>
    <col min="1" max="1" width="9.125" style="7" customWidth="1"/>
    <col min="2" max="2" width="12.125" style="7" customWidth="1"/>
    <col min="3" max="3" width="19" style="7" customWidth="1"/>
    <col min="4" max="4" width="12.125" style="7" customWidth="1"/>
    <col min="5" max="5" width="20.25" style="7" customWidth="1"/>
    <col min="6" max="6" width="15" style="7" customWidth="1"/>
    <col min="7" max="16384" width="9" style="7"/>
  </cols>
  <sheetData>
    <row r="1" spans="1:16" ht="16.5" thickBot="1" x14ac:dyDescent="0.3">
      <c r="A1" s="195" t="s">
        <v>212</v>
      </c>
      <c r="B1" s="195"/>
      <c r="C1" s="195"/>
      <c r="D1" s="195"/>
      <c r="E1" s="195"/>
      <c r="F1" s="195"/>
    </row>
    <row r="2" spans="1:16" ht="16.5" thickBot="1" x14ac:dyDescent="0.3">
      <c r="A2" s="42" t="s">
        <v>1</v>
      </c>
      <c r="B2" s="42" t="s">
        <v>213</v>
      </c>
      <c r="C2" s="42" t="s">
        <v>214</v>
      </c>
      <c r="D2" s="42" t="s">
        <v>215</v>
      </c>
      <c r="E2" s="42" t="s">
        <v>156</v>
      </c>
      <c r="F2" s="42" t="s">
        <v>216</v>
      </c>
    </row>
    <row r="3" spans="1:16" x14ac:dyDescent="0.25">
      <c r="A3" s="9">
        <v>1</v>
      </c>
      <c r="B3" s="72" t="s">
        <v>217</v>
      </c>
      <c r="C3" s="9" t="str">
        <f>VLOOKUP(LEFT(B3,2),$A$14:$B$17,2,0)&amp;IF(MID(B3,3,1)="1"," Loại 1"," Loại 2")</f>
        <v>Tủ lạnh Loại 2</v>
      </c>
      <c r="D3" s="73">
        <v>43128</v>
      </c>
      <c r="E3" s="14">
        <f>VLOOKUP(LEFT(B3,2),$A$14:$D$17,IF(MID(B3,3,1)="1",3,4),0)</f>
        <v>4500000</v>
      </c>
      <c r="F3" s="14">
        <f>E3*0.4*(1+IF(MID(B3,4,LEN(B3)-3)&gt;=12,0.015,IF(MID(B3,4,LEN(B3)-3)&gt;=9,0.012,0.01)))/MID(B3,4,LEN(B3)-3)</f>
        <v>202999.99999999997</v>
      </c>
      <c r="M3" s="7">
        <f>COUNTIF(I3:I11,"Tủ lạnh")</f>
        <v>0</v>
      </c>
    </row>
    <row r="4" spans="1:16" x14ac:dyDescent="0.25">
      <c r="A4" s="9">
        <v>2</v>
      </c>
      <c r="B4" s="72" t="s">
        <v>218</v>
      </c>
      <c r="C4" s="9" t="str">
        <f t="shared" ref="C4:C11" si="0">VLOOKUP(LEFT(B4,2),$A$14:$B$17,2,0)&amp;IF(MID(B4,3,1)="1"," Loại 1"," Loại 2")</f>
        <v>Máy tính  Loại 1</v>
      </c>
      <c r="D4" s="73">
        <v>43132</v>
      </c>
      <c r="E4" s="14">
        <f t="shared" ref="E4:E11" si="1">VLOOKUP(LEFT(B4,2),$A$14:$D$17,IF(MID(B4,3,1)="1",3,4),0)</f>
        <v>8600000</v>
      </c>
      <c r="F4" s="14">
        <f t="shared" ref="F4:F11" si="2">E4*0.4*(1+IF(MID(B4,4,LEN(B4)-3)&gt;=12,0.015,IF(MID(B4,4,LEN(B4)-3)&gt;=9,0.012,0.01)))/MID(B4,4,LEN(B4)-3)</f>
        <v>290966.66666666663</v>
      </c>
      <c r="P4"/>
    </row>
    <row r="5" spans="1:16" x14ac:dyDescent="0.25">
      <c r="A5" s="9">
        <v>3</v>
      </c>
      <c r="B5" s="72" t="s">
        <v>219</v>
      </c>
      <c r="C5" s="9" t="str">
        <f t="shared" si="0"/>
        <v>Máy lạnh Loại 2</v>
      </c>
      <c r="D5" s="73">
        <v>43132</v>
      </c>
      <c r="E5" s="14">
        <f t="shared" si="1"/>
        <v>5000000</v>
      </c>
      <c r="F5" s="14">
        <f t="shared" si="2"/>
        <v>225555.55555555553</v>
      </c>
    </row>
    <row r="6" spans="1:16" x14ac:dyDescent="0.25">
      <c r="A6" s="9">
        <v>4</v>
      </c>
      <c r="B6" s="72" t="s">
        <v>220</v>
      </c>
      <c r="C6" s="9" t="str">
        <f t="shared" si="0"/>
        <v>Ti vi Loại 1</v>
      </c>
      <c r="D6" s="73">
        <v>43160</v>
      </c>
      <c r="E6" s="14">
        <f t="shared" si="1"/>
        <v>3000000</v>
      </c>
      <c r="F6" s="14">
        <f t="shared" si="2"/>
        <v>202999.99999999997</v>
      </c>
    </row>
    <row r="7" spans="1:16" x14ac:dyDescent="0.25">
      <c r="A7" s="9">
        <v>5</v>
      </c>
      <c r="B7" s="72" t="s">
        <v>221</v>
      </c>
      <c r="C7" s="9" t="str">
        <f t="shared" si="0"/>
        <v>Máy tính  Loại 2</v>
      </c>
      <c r="D7" s="73">
        <v>43166</v>
      </c>
      <c r="E7" s="14">
        <f t="shared" si="1"/>
        <v>7200000</v>
      </c>
      <c r="F7" s="14">
        <f t="shared" si="2"/>
        <v>243599.99999999997</v>
      </c>
    </row>
    <row r="8" spans="1:16" x14ac:dyDescent="0.25">
      <c r="A8" s="9">
        <v>6</v>
      </c>
      <c r="B8" s="72" t="s">
        <v>222</v>
      </c>
      <c r="C8" s="9" t="str">
        <f t="shared" si="0"/>
        <v>Máy lạnh Loại 1</v>
      </c>
      <c r="D8" s="73">
        <v>43173</v>
      </c>
      <c r="E8" s="14">
        <f t="shared" si="1"/>
        <v>5200000</v>
      </c>
      <c r="F8" s="14">
        <f t="shared" si="2"/>
        <v>351866.66666666669</v>
      </c>
    </row>
    <row r="9" spans="1:16" x14ac:dyDescent="0.25">
      <c r="A9" s="9">
        <v>7</v>
      </c>
      <c r="B9" s="72" t="s">
        <v>223</v>
      </c>
      <c r="C9" s="9" t="str">
        <f t="shared" si="0"/>
        <v>Ti vi Loại 2</v>
      </c>
      <c r="D9" s="73">
        <v>43146</v>
      </c>
      <c r="E9" s="14">
        <f t="shared" si="1"/>
        <v>2800000</v>
      </c>
      <c r="F9" s="14">
        <f t="shared" si="2"/>
        <v>378933.33333333331</v>
      </c>
    </row>
    <row r="10" spans="1:16" x14ac:dyDescent="0.25">
      <c r="A10" s="9">
        <v>8</v>
      </c>
      <c r="B10" s="72" t="s">
        <v>217</v>
      </c>
      <c r="C10" s="9" t="str">
        <f t="shared" si="0"/>
        <v>Tủ lạnh Loại 2</v>
      </c>
      <c r="D10" s="73">
        <v>43156</v>
      </c>
      <c r="E10" s="14">
        <f t="shared" si="1"/>
        <v>4500000</v>
      </c>
      <c r="F10" s="14">
        <f t="shared" si="2"/>
        <v>202999.99999999997</v>
      </c>
    </row>
    <row r="11" spans="1:16" ht="16.5" thickBot="1" x14ac:dyDescent="0.3">
      <c r="A11" s="10">
        <v>9</v>
      </c>
      <c r="B11" s="74" t="s">
        <v>224</v>
      </c>
      <c r="C11" s="10" t="str">
        <f t="shared" si="0"/>
        <v>Tủ lạnh Loại 1</v>
      </c>
      <c r="D11" s="75">
        <v>43162</v>
      </c>
      <c r="E11" s="15">
        <f t="shared" si="1"/>
        <v>5300000</v>
      </c>
      <c r="F11" s="15">
        <f t="shared" si="2"/>
        <v>358633.33333333331</v>
      </c>
    </row>
    <row r="12" spans="1:16" ht="16.5" thickBot="1" x14ac:dyDescent="0.3"/>
    <row r="13" spans="1:16" ht="16.5" thickBot="1" x14ac:dyDescent="0.3">
      <c r="A13" s="42" t="s">
        <v>15</v>
      </c>
      <c r="B13" s="42" t="s">
        <v>214</v>
      </c>
      <c r="C13" s="42" t="s">
        <v>225</v>
      </c>
      <c r="D13" s="42" t="s">
        <v>226</v>
      </c>
    </row>
    <row r="14" spans="1:16" x14ac:dyDescent="0.25">
      <c r="A14" s="76" t="s">
        <v>227</v>
      </c>
      <c r="B14" s="72" t="s">
        <v>230</v>
      </c>
      <c r="C14" s="14">
        <v>8600000</v>
      </c>
      <c r="D14" s="78">
        <v>7200000</v>
      </c>
    </row>
    <row r="15" spans="1:16" x14ac:dyDescent="0.25">
      <c r="A15" s="76" t="s">
        <v>228</v>
      </c>
      <c r="B15" s="72" t="s">
        <v>231</v>
      </c>
      <c r="C15" s="14">
        <v>5200000</v>
      </c>
      <c r="D15" s="53">
        <v>5000000</v>
      </c>
    </row>
    <row r="16" spans="1:16" x14ac:dyDescent="0.25">
      <c r="A16" s="76" t="s">
        <v>301</v>
      </c>
      <c r="B16" s="72" t="s">
        <v>385</v>
      </c>
      <c r="C16" s="14">
        <v>3000000</v>
      </c>
      <c r="D16" s="53">
        <v>2800000</v>
      </c>
    </row>
    <row r="17" spans="1:4" ht="16.5" thickBot="1" x14ac:dyDescent="0.3">
      <c r="A17" s="77" t="s">
        <v>229</v>
      </c>
      <c r="B17" s="74" t="s">
        <v>232</v>
      </c>
      <c r="C17" s="15">
        <v>5300000</v>
      </c>
      <c r="D17" s="54">
        <v>4500000</v>
      </c>
    </row>
    <row r="18" spans="1:4" ht="16.5" thickBot="1" x14ac:dyDescent="0.3"/>
    <row r="19" spans="1:4" ht="32.25" thickBot="1" x14ac:dyDescent="0.3">
      <c r="A19" s="71" t="s">
        <v>214</v>
      </c>
      <c r="B19" s="18" t="s">
        <v>233</v>
      </c>
      <c r="C19" s="18" t="s">
        <v>234</v>
      </c>
    </row>
    <row r="20" spans="1:4" x14ac:dyDescent="0.25">
      <c r="A20" s="72" t="s">
        <v>230</v>
      </c>
      <c r="B20" s="9">
        <f>COUNTIF($A$3:$A$11,TEXT(VLOOKUP(LEFT(B3,2),$A$14:$B$17,2,0),""))</f>
        <v>0</v>
      </c>
      <c r="C20" s="9"/>
    </row>
    <row r="21" spans="1:4" x14ac:dyDescent="0.25">
      <c r="A21" s="72" t="s">
        <v>231</v>
      </c>
      <c r="B21" s="9">
        <f t="shared" ref="B21:B23" si="3">COUNTIF($A$3:$A$11,VLOOKUP(LEFT(B4,2),$A$14:$B$17,2,0))</f>
        <v>0</v>
      </c>
      <c r="C21" s="9">
        <f t="shared" ref="C21:C23" si="4">SUMIF($F$3:$F$11,VLOOKUP(LEFT(B4,2),$A$14:$B$17,2,0)=A21)</f>
        <v>0</v>
      </c>
    </row>
    <row r="22" spans="1:4" x14ac:dyDescent="0.25">
      <c r="A22" s="72" t="s">
        <v>385</v>
      </c>
      <c r="B22" s="9">
        <f t="shared" si="3"/>
        <v>0</v>
      </c>
      <c r="C22" s="9">
        <f t="shared" si="4"/>
        <v>0</v>
      </c>
    </row>
    <row r="23" spans="1:4" ht="16.5" thickBot="1" x14ac:dyDescent="0.3">
      <c r="A23" s="74" t="s">
        <v>232</v>
      </c>
      <c r="B23" s="10">
        <f t="shared" si="3"/>
        <v>0</v>
      </c>
      <c r="C23" s="10">
        <f t="shared" si="4"/>
        <v>0</v>
      </c>
    </row>
  </sheetData>
  <mergeCells count="1">
    <mergeCell ref="A1:F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J25" sqref="J25"/>
    </sheetView>
  </sheetViews>
  <sheetFormatPr defaultRowHeight="15.75" x14ac:dyDescent="0.25"/>
  <cols>
    <col min="1" max="1" width="10.875" customWidth="1"/>
    <col min="2" max="2" width="12.75" customWidth="1"/>
    <col min="3" max="3" width="12.875" customWidth="1"/>
    <col min="6" max="6" width="17.5" customWidth="1"/>
  </cols>
  <sheetData>
    <row r="1" spans="1:6" ht="16.5" thickBot="1" x14ac:dyDescent="0.3">
      <c r="A1" s="225" t="s">
        <v>237</v>
      </c>
      <c r="B1" s="209"/>
      <c r="C1" s="209"/>
      <c r="D1" s="209"/>
      <c r="E1" s="209"/>
      <c r="F1" s="226"/>
    </row>
    <row r="2" spans="1:6" ht="16.5" thickBot="1" x14ac:dyDescent="0.3">
      <c r="A2" s="71" t="s">
        <v>1</v>
      </c>
      <c r="B2" s="71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</row>
    <row r="3" spans="1:6" x14ac:dyDescent="0.25">
      <c r="A3" s="85" t="s">
        <v>243</v>
      </c>
      <c r="B3" s="79" t="s">
        <v>253</v>
      </c>
      <c r="C3" s="79" t="s">
        <v>256</v>
      </c>
      <c r="D3" s="83">
        <v>1</v>
      </c>
      <c r="E3" s="79">
        <v>150</v>
      </c>
      <c r="F3" s="80">
        <v>210000000</v>
      </c>
    </row>
    <row r="4" spans="1:6" x14ac:dyDescent="0.25">
      <c r="A4" s="85" t="s">
        <v>244</v>
      </c>
      <c r="B4" s="79" t="s">
        <v>254</v>
      </c>
      <c r="C4" s="79" t="s">
        <v>184</v>
      </c>
      <c r="D4" s="83">
        <v>1</v>
      </c>
      <c r="E4" s="79">
        <v>200</v>
      </c>
      <c r="F4" s="80">
        <v>240000000</v>
      </c>
    </row>
    <row r="5" spans="1:6" x14ac:dyDescent="0.25">
      <c r="A5" s="85" t="s">
        <v>245</v>
      </c>
      <c r="B5" s="79" t="s">
        <v>253</v>
      </c>
      <c r="C5" s="79" t="s">
        <v>257</v>
      </c>
      <c r="D5" s="83">
        <v>1</v>
      </c>
      <c r="E5" s="79">
        <v>100</v>
      </c>
      <c r="F5" s="80">
        <v>100000000</v>
      </c>
    </row>
    <row r="6" spans="1:6" x14ac:dyDescent="0.25">
      <c r="A6" s="85" t="s">
        <v>246</v>
      </c>
      <c r="B6" s="79" t="s">
        <v>254</v>
      </c>
      <c r="C6" s="79" t="s">
        <v>256</v>
      </c>
      <c r="D6" s="83">
        <v>2</v>
      </c>
      <c r="E6" s="79">
        <v>250</v>
      </c>
      <c r="F6" s="80">
        <v>350000000</v>
      </c>
    </row>
    <row r="7" spans="1:6" x14ac:dyDescent="0.25">
      <c r="A7" s="85" t="s">
        <v>247</v>
      </c>
      <c r="B7" s="79" t="s">
        <v>254</v>
      </c>
      <c r="C7" s="79" t="s">
        <v>184</v>
      </c>
      <c r="D7" s="83">
        <v>2</v>
      </c>
      <c r="E7" s="79">
        <v>100</v>
      </c>
      <c r="F7" s="80">
        <v>120000000</v>
      </c>
    </row>
    <row r="8" spans="1:6" x14ac:dyDescent="0.25">
      <c r="A8" s="85" t="s">
        <v>248</v>
      </c>
      <c r="B8" s="79" t="s">
        <v>255</v>
      </c>
      <c r="C8" s="79" t="s">
        <v>153</v>
      </c>
      <c r="D8" s="83">
        <v>2</v>
      </c>
      <c r="E8" s="79">
        <v>50</v>
      </c>
      <c r="F8" s="80">
        <v>75000000</v>
      </c>
    </row>
    <row r="9" spans="1:6" x14ac:dyDescent="0.25">
      <c r="A9" s="85" t="s">
        <v>249</v>
      </c>
      <c r="B9" s="79" t="s">
        <v>253</v>
      </c>
      <c r="C9" s="79" t="s">
        <v>256</v>
      </c>
      <c r="D9" s="83">
        <v>3</v>
      </c>
      <c r="E9" s="79">
        <v>200</v>
      </c>
      <c r="F9" s="80">
        <v>280000000</v>
      </c>
    </row>
    <row r="10" spans="1:6" x14ac:dyDescent="0.25">
      <c r="A10" s="85" t="s">
        <v>250</v>
      </c>
      <c r="B10" s="79" t="s">
        <v>254</v>
      </c>
      <c r="C10" s="79" t="s">
        <v>184</v>
      </c>
      <c r="D10" s="83">
        <v>3</v>
      </c>
      <c r="E10" s="79">
        <v>120</v>
      </c>
      <c r="F10" s="80">
        <v>144000000</v>
      </c>
    </row>
    <row r="11" spans="1:6" x14ac:dyDescent="0.25">
      <c r="A11" s="85" t="s">
        <v>251</v>
      </c>
      <c r="B11" s="79" t="s">
        <v>253</v>
      </c>
      <c r="C11" s="79" t="s">
        <v>257</v>
      </c>
      <c r="D11" s="83">
        <v>3</v>
      </c>
      <c r="E11" s="79">
        <v>100</v>
      </c>
      <c r="F11" s="80">
        <v>100000000</v>
      </c>
    </row>
    <row r="12" spans="1:6" ht="16.5" thickBot="1" x14ac:dyDescent="0.3">
      <c r="A12" s="86" t="s">
        <v>252</v>
      </c>
      <c r="B12" s="81" t="s">
        <v>255</v>
      </c>
      <c r="C12" s="81" t="s">
        <v>153</v>
      </c>
      <c r="D12" s="84">
        <v>3</v>
      </c>
      <c r="E12" s="81">
        <v>200</v>
      </c>
      <c r="F12" s="82">
        <v>300000000</v>
      </c>
    </row>
    <row r="14" spans="1:6" ht="16.5" thickBot="1" x14ac:dyDescent="0.3">
      <c r="A14" s="195" t="s">
        <v>258</v>
      </c>
      <c r="B14" s="195"/>
      <c r="C14" s="195"/>
    </row>
    <row r="15" spans="1:6" ht="16.5" thickBot="1" x14ac:dyDescent="0.3">
      <c r="A15" s="90" t="s">
        <v>239</v>
      </c>
      <c r="B15" s="42" t="s">
        <v>259</v>
      </c>
      <c r="C15" s="42" t="s">
        <v>260</v>
      </c>
    </row>
    <row r="16" spans="1:6" x14ac:dyDescent="0.25">
      <c r="A16" s="87" t="s">
        <v>256</v>
      </c>
      <c r="B16" s="79"/>
      <c r="C16" s="79"/>
    </row>
    <row r="17" spans="1:3" x14ac:dyDescent="0.25">
      <c r="A17" s="87" t="s">
        <v>184</v>
      </c>
      <c r="B17" s="79"/>
      <c r="C17" s="79"/>
    </row>
    <row r="18" spans="1:3" x14ac:dyDescent="0.25">
      <c r="A18" s="87" t="s">
        <v>257</v>
      </c>
      <c r="B18" s="79"/>
      <c r="C18" s="79"/>
    </row>
    <row r="19" spans="1:3" ht="16.5" thickBot="1" x14ac:dyDescent="0.3">
      <c r="A19" s="88" t="s">
        <v>153</v>
      </c>
      <c r="B19" s="81"/>
      <c r="C19" s="81"/>
    </row>
  </sheetData>
  <mergeCells count="2">
    <mergeCell ref="A1:F1"/>
    <mergeCell ref="A14:C14"/>
  </mergeCells>
  <pageMargins left="0.7" right="0.7" top="0.75" bottom="0.75" header="0.3" footer="0.3"/>
  <ignoredErrors>
    <ignoredError sqref="A3:A12" numberStoredAsText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4" sqref="A24"/>
    </sheetView>
  </sheetViews>
  <sheetFormatPr defaultRowHeight="15.75" x14ac:dyDescent="0.25"/>
  <cols>
    <col min="1" max="1" width="10.875" customWidth="1"/>
    <col min="2" max="2" width="12.75" customWidth="1"/>
    <col min="3" max="3" width="12.875" customWidth="1"/>
    <col min="6" max="6" width="17.5" customWidth="1"/>
  </cols>
  <sheetData>
    <row r="1" spans="1:6" ht="16.5" thickBot="1" x14ac:dyDescent="0.3">
      <c r="A1" s="225" t="s">
        <v>237</v>
      </c>
      <c r="B1" s="209"/>
      <c r="C1" s="209"/>
      <c r="D1" s="209"/>
      <c r="E1" s="209"/>
      <c r="F1" s="226"/>
    </row>
    <row r="2" spans="1:6" ht="16.5" thickBot="1" x14ac:dyDescent="0.3">
      <c r="A2" s="71" t="s">
        <v>1</v>
      </c>
      <c r="B2" s="71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</row>
    <row r="3" spans="1:6" x14ac:dyDescent="0.25">
      <c r="A3" s="85" t="s">
        <v>243</v>
      </c>
      <c r="B3" s="79" t="s">
        <v>253</v>
      </c>
      <c r="C3" s="79" t="s">
        <v>256</v>
      </c>
      <c r="D3" s="83">
        <v>1</v>
      </c>
      <c r="E3" s="79">
        <v>150</v>
      </c>
      <c r="F3" s="80">
        <v>210000000</v>
      </c>
    </row>
    <row r="4" spans="1:6" x14ac:dyDescent="0.25">
      <c r="A4" s="85" t="s">
        <v>244</v>
      </c>
      <c r="B4" s="79" t="s">
        <v>254</v>
      </c>
      <c r="C4" s="79" t="s">
        <v>184</v>
      </c>
      <c r="D4" s="83">
        <v>1</v>
      </c>
      <c r="E4" s="79">
        <v>200</v>
      </c>
      <c r="F4" s="80">
        <v>240000000</v>
      </c>
    </row>
    <row r="5" spans="1:6" x14ac:dyDescent="0.25">
      <c r="A5" s="85" t="s">
        <v>245</v>
      </c>
      <c r="B5" s="79" t="s">
        <v>253</v>
      </c>
      <c r="C5" s="79" t="s">
        <v>257</v>
      </c>
      <c r="D5" s="83">
        <v>1</v>
      </c>
      <c r="E5" s="79">
        <v>100</v>
      </c>
      <c r="F5" s="80">
        <v>100000000</v>
      </c>
    </row>
    <row r="6" spans="1:6" x14ac:dyDescent="0.25">
      <c r="A6" s="85" t="s">
        <v>246</v>
      </c>
      <c r="B6" s="79" t="s">
        <v>254</v>
      </c>
      <c r="C6" s="79" t="s">
        <v>256</v>
      </c>
      <c r="D6" s="83">
        <v>2</v>
      </c>
      <c r="E6" s="79">
        <v>250</v>
      </c>
      <c r="F6" s="80">
        <v>350000000</v>
      </c>
    </row>
    <row r="7" spans="1:6" x14ac:dyDescent="0.25">
      <c r="A7" s="85" t="s">
        <v>247</v>
      </c>
      <c r="B7" s="79" t="s">
        <v>254</v>
      </c>
      <c r="C7" s="79" t="s">
        <v>184</v>
      </c>
      <c r="D7" s="83">
        <v>2</v>
      </c>
      <c r="E7" s="79">
        <v>100</v>
      </c>
      <c r="F7" s="80">
        <v>120000000</v>
      </c>
    </row>
    <row r="8" spans="1:6" x14ac:dyDescent="0.25">
      <c r="A8" s="85" t="s">
        <v>248</v>
      </c>
      <c r="B8" s="79" t="s">
        <v>255</v>
      </c>
      <c r="C8" s="79" t="s">
        <v>153</v>
      </c>
      <c r="D8" s="83">
        <v>2</v>
      </c>
      <c r="E8" s="79">
        <v>50</v>
      </c>
      <c r="F8" s="80">
        <v>75000000</v>
      </c>
    </row>
    <row r="9" spans="1:6" x14ac:dyDescent="0.25">
      <c r="A9" s="85" t="s">
        <v>249</v>
      </c>
      <c r="B9" s="79" t="s">
        <v>253</v>
      </c>
      <c r="C9" s="79" t="s">
        <v>256</v>
      </c>
      <c r="D9" s="83">
        <v>3</v>
      </c>
      <c r="E9" s="79">
        <v>200</v>
      </c>
      <c r="F9" s="80">
        <v>280000000</v>
      </c>
    </row>
    <row r="10" spans="1:6" x14ac:dyDescent="0.25">
      <c r="A10" s="85" t="s">
        <v>250</v>
      </c>
      <c r="B10" s="79" t="s">
        <v>254</v>
      </c>
      <c r="C10" s="79" t="s">
        <v>184</v>
      </c>
      <c r="D10" s="83">
        <v>3</v>
      </c>
      <c r="E10" s="79">
        <v>120</v>
      </c>
      <c r="F10" s="80">
        <v>144000000</v>
      </c>
    </row>
    <row r="11" spans="1:6" x14ac:dyDescent="0.25">
      <c r="A11" s="85" t="s">
        <v>251</v>
      </c>
      <c r="B11" s="79" t="s">
        <v>253</v>
      </c>
      <c r="C11" s="79" t="s">
        <v>257</v>
      </c>
      <c r="D11" s="83">
        <v>3</v>
      </c>
      <c r="E11" s="79">
        <v>100</v>
      </c>
      <c r="F11" s="80">
        <v>100000000</v>
      </c>
    </row>
    <row r="12" spans="1:6" ht="16.5" thickBot="1" x14ac:dyDescent="0.3">
      <c r="A12" s="86" t="s">
        <v>252</v>
      </c>
      <c r="B12" s="81" t="s">
        <v>255</v>
      </c>
      <c r="C12" s="81" t="s">
        <v>153</v>
      </c>
      <c r="D12" s="84">
        <v>3</v>
      </c>
      <c r="E12" s="81">
        <v>200</v>
      </c>
      <c r="F12" s="82">
        <v>300000000</v>
      </c>
    </row>
    <row r="14" spans="1:6" ht="16.5" thickBot="1" x14ac:dyDescent="0.3">
      <c r="A14" s="195" t="s">
        <v>258</v>
      </c>
      <c r="B14" s="195"/>
      <c r="C14" s="195"/>
    </row>
    <row r="15" spans="1:6" ht="16.5" thickBot="1" x14ac:dyDescent="0.3">
      <c r="A15" s="90" t="s">
        <v>239</v>
      </c>
      <c r="B15" s="42" t="s">
        <v>259</v>
      </c>
      <c r="C15" s="42" t="s">
        <v>260</v>
      </c>
    </row>
    <row r="16" spans="1:6" x14ac:dyDescent="0.25">
      <c r="A16" s="87" t="s">
        <v>256</v>
      </c>
      <c r="B16" s="79">
        <f>SUMIF($C$3:$C$12,A16,$E$3:$E$12)</f>
        <v>600</v>
      </c>
      <c r="C16" s="79">
        <f>SUMIF($C$3:$C$12,A16,$F$3:$F$12)</f>
        <v>840000000</v>
      </c>
    </row>
    <row r="17" spans="1:3" x14ac:dyDescent="0.25">
      <c r="A17" s="87" t="s">
        <v>184</v>
      </c>
      <c r="B17" s="79">
        <f t="shared" ref="B17:B19" si="0">SUMIF($C$3:$C$12,A17,$E$3:$E$12)</f>
        <v>420</v>
      </c>
      <c r="C17" s="79">
        <f t="shared" ref="C17:C19" si="1">SUMIF($C$3:$C$12,A17,$F$3:$F$12)</f>
        <v>504000000</v>
      </c>
    </row>
    <row r="18" spans="1:3" x14ac:dyDescent="0.25">
      <c r="A18" s="87" t="s">
        <v>257</v>
      </c>
      <c r="B18" s="79">
        <f t="shared" si="0"/>
        <v>200</v>
      </c>
      <c r="C18" s="79">
        <f t="shared" si="1"/>
        <v>200000000</v>
      </c>
    </row>
    <row r="19" spans="1:3" ht="16.5" thickBot="1" x14ac:dyDescent="0.3">
      <c r="A19" s="88" t="s">
        <v>153</v>
      </c>
      <c r="B19" s="81">
        <f t="shared" si="0"/>
        <v>250</v>
      </c>
      <c r="C19" s="81">
        <f t="shared" si="1"/>
        <v>375000000</v>
      </c>
    </row>
  </sheetData>
  <mergeCells count="2">
    <mergeCell ref="A1:F1"/>
    <mergeCell ref="A14:C14"/>
  </mergeCells>
  <pageMargins left="0.7" right="0.7" top="0.75" bottom="0.75" header="0.3" footer="0.3"/>
  <ignoredErrors>
    <ignoredError sqref="A3:A12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J19" sqref="J19"/>
    </sheetView>
  </sheetViews>
  <sheetFormatPr defaultRowHeight="15.75" x14ac:dyDescent="0.25"/>
  <cols>
    <col min="1" max="1" width="10.875" customWidth="1"/>
    <col min="2" max="2" width="12.75" customWidth="1"/>
    <col min="3" max="3" width="12.875" customWidth="1"/>
    <col min="6" max="6" width="17.5" customWidth="1"/>
  </cols>
  <sheetData>
    <row r="1" spans="1:11" ht="16.5" thickBot="1" x14ac:dyDescent="0.3">
      <c r="A1" s="225" t="s">
        <v>237</v>
      </c>
      <c r="B1" s="209"/>
      <c r="C1" s="209"/>
      <c r="D1" s="209"/>
      <c r="E1" s="209"/>
      <c r="F1" s="226"/>
    </row>
    <row r="2" spans="1:11" ht="16.5" thickBot="1" x14ac:dyDescent="0.3">
      <c r="A2" s="71" t="s">
        <v>1</v>
      </c>
      <c r="B2" s="71" t="s">
        <v>262</v>
      </c>
      <c r="C2" s="71" t="s">
        <v>239</v>
      </c>
      <c r="D2" s="71" t="s">
        <v>240</v>
      </c>
      <c r="E2" s="71" t="s">
        <v>241</v>
      </c>
      <c r="F2" s="71" t="s">
        <v>242</v>
      </c>
    </row>
    <row r="3" spans="1:11" x14ac:dyDescent="0.25">
      <c r="A3" s="93" t="s">
        <v>268</v>
      </c>
      <c r="B3" s="83" t="s">
        <v>265</v>
      </c>
      <c r="C3" s="79" t="s">
        <v>256</v>
      </c>
      <c r="D3" s="83">
        <v>1</v>
      </c>
      <c r="E3" s="79">
        <v>150</v>
      </c>
      <c r="F3" s="80">
        <v>210000000</v>
      </c>
    </row>
    <row r="4" spans="1:11" x14ac:dyDescent="0.25">
      <c r="A4" s="93" t="s">
        <v>269</v>
      </c>
      <c r="B4" s="83" t="s">
        <v>266</v>
      </c>
      <c r="C4" s="79" t="s">
        <v>184</v>
      </c>
      <c r="D4" s="83">
        <v>1</v>
      </c>
      <c r="E4" s="79">
        <v>200</v>
      </c>
      <c r="F4" s="80">
        <v>240000000</v>
      </c>
    </row>
    <row r="5" spans="1:11" x14ac:dyDescent="0.25">
      <c r="A5" s="93" t="s">
        <v>270</v>
      </c>
      <c r="B5" s="83" t="s">
        <v>265</v>
      </c>
      <c r="C5" s="79" t="s">
        <v>257</v>
      </c>
      <c r="D5" s="83">
        <v>1</v>
      </c>
      <c r="E5" s="79">
        <v>100</v>
      </c>
      <c r="F5" s="80">
        <v>100000000</v>
      </c>
    </row>
    <row r="6" spans="1:11" x14ac:dyDescent="0.25">
      <c r="A6" s="93" t="s">
        <v>271</v>
      </c>
      <c r="B6" s="83" t="s">
        <v>266</v>
      </c>
      <c r="C6" s="79" t="s">
        <v>256</v>
      </c>
      <c r="D6" s="83">
        <v>2</v>
      </c>
      <c r="E6" s="79">
        <v>250</v>
      </c>
      <c r="F6" s="80">
        <v>350000000</v>
      </c>
    </row>
    <row r="7" spans="1:11" x14ac:dyDescent="0.25">
      <c r="A7" s="93" t="s">
        <v>272</v>
      </c>
      <c r="B7" s="83" t="s">
        <v>266</v>
      </c>
      <c r="C7" s="79" t="s">
        <v>184</v>
      </c>
      <c r="D7" s="83">
        <v>2</v>
      </c>
      <c r="E7" s="79">
        <v>100</v>
      </c>
      <c r="F7" s="80">
        <v>120000000</v>
      </c>
    </row>
    <row r="8" spans="1:11" x14ac:dyDescent="0.25">
      <c r="A8" s="93" t="s">
        <v>273</v>
      </c>
      <c r="B8" s="83" t="s">
        <v>267</v>
      </c>
      <c r="C8" s="79" t="s">
        <v>153</v>
      </c>
      <c r="D8" s="83">
        <v>2</v>
      </c>
      <c r="E8" s="79">
        <v>50</v>
      </c>
      <c r="F8" s="80">
        <v>75000000</v>
      </c>
    </row>
    <row r="9" spans="1:11" x14ac:dyDescent="0.25">
      <c r="A9" s="93" t="s">
        <v>274</v>
      </c>
      <c r="B9" s="83" t="s">
        <v>265</v>
      </c>
      <c r="C9" s="79" t="s">
        <v>256</v>
      </c>
      <c r="D9" s="83">
        <v>3</v>
      </c>
      <c r="E9" s="79">
        <v>200</v>
      </c>
      <c r="F9" s="80">
        <v>280000000</v>
      </c>
    </row>
    <row r="10" spans="1:11" x14ac:dyDescent="0.25">
      <c r="A10" s="93" t="s">
        <v>275</v>
      </c>
      <c r="B10" s="83" t="s">
        <v>266</v>
      </c>
      <c r="C10" s="79" t="s">
        <v>184</v>
      </c>
      <c r="D10" s="83">
        <v>3</v>
      </c>
      <c r="E10" s="79">
        <v>120</v>
      </c>
      <c r="F10" s="80">
        <v>144000000</v>
      </c>
    </row>
    <row r="11" spans="1:11" x14ac:dyDescent="0.25">
      <c r="A11" s="93" t="s">
        <v>276</v>
      </c>
      <c r="B11" s="83" t="s">
        <v>265</v>
      </c>
      <c r="C11" s="79" t="s">
        <v>257</v>
      </c>
      <c r="D11" s="83">
        <v>3</v>
      </c>
      <c r="E11" s="79">
        <v>100</v>
      </c>
      <c r="F11" s="80">
        <v>100000000</v>
      </c>
    </row>
    <row r="12" spans="1:11" ht="16.5" thickBot="1" x14ac:dyDescent="0.3">
      <c r="A12" s="94" t="s">
        <v>252</v>
      </c>
      <c r="B12" s="84" t="s">
        <v>267</v>
      </c>
      <c r="C12" s="81" t="s">
        <v>153</v>
      </c>
      <c r="D12" s="84">
        <v>3</v>
      </c>
      <c r="E12" s="81">
        <v>200</v>
      </c>
      <c r="F12" s="82">
        <v>300000000</v>
      </c>
    </row>
    <row r="14" spans="1:11" ht="16.5" thickBot="1" x14ac:dyDescent="0.3">
      <c r="C14" s="195" t="s">
        <v>261</v>
      </c>
      <c r="D14" s="195"/>
      <c r="E14" s="195"/>
    </row>
    <row r="15" spans="1:11" ht="16.5" thickBot="1" x14ac:dyDescent="0.3">
      <c r="C15" s="208"/>
      <c r="D15" s="210" t="s">
        <v>262</v>
      </c>
      <c r="E15" s="211"/>
    </row>
    <row r="16" spans="1:11" ht="16.5" thickBot="1" x14ac:dyDescent="0.3">
      <c r="C16" s="209"/>
      <c r="D16" s="42" t="s">
        <v>263</v>
      </c>
      <c r="E16" s="42" t="s">
        <v>264</v>
      </c>
      <c r="K16" t="str">
        <f t="shared" ref="K16" si="0">RIGHT(B13,3)</f>
        <v/>
      </c>
    </row>
    <row r="17" spans="3:5" x14ac:dyDescent="0.25">
      <c r="C17" s="91" t="s">
        <v>256</v>
      </c>
      <c r="D17" s="79"/>
      <c r="E17" s="79"/>
    </row>
    <row r="18" spans="3:5" x14ac:dyDescent="0.25">
      <c r="C18" s="91" t="s">
        <v>184</v>
      </c>
      <c r="D18" s="79"/>
      <c r="E18" s="79"/>
    </row>
    <row r="19" spans="3:5" x14ac:dyDescent="0.25">
      <c r="C19" s="91" t="s">
        <v>257</v>
      </c>
      <c r="D19" s="79"/>
      <c r="E19" s="79"/>
    </row>
    <row r="20" spans="3:5" ht="16.5" thickBot="1" x14ac:dyDescent="0.3">
      <c r="C20" s="92" t="s">
        <v>153</v>
      </c>
      <c r="D20" s="81"/>
      <c r="E20" s="81"/>
    </row>
  </sheetData>
  <mergeCells count="4">
    <mergeCell ref="A1:F1"/>
    <mergeCell ref="C14:E14"/>
    <mergeCell ref="C15:C16"/>
    <mergeCell ref="D15:E1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A25" sqref="A25:F28"/>
    </sheetView>
  </sheetViews>
  <sheetFormatPr defaultRowHeight="15.75" x14ac:dyDescent="0.25"/>
  <cols>
    <col min="1" max="1" width="10.875" customWidth="1"/>
    <col min="2" max="2" width="12.75" customWidth="1"/>
    <col min="3" max="3" width="12.875" customWidth="1"/>
    <col min="6" max="6" width="17.5" customWidth="1"/>
  </cols>
  <sheetData>
    <row r="1" spans="1:11" ht="16.5" thickBot="1" x14ac:dyDescent="0.3">
      <c r="A1" s="225" t="s">
        <v>237</v>
      </c>
      <c r="B1" s="209"/>
      <c r="C1" s="209"/>
      <c r="D1" s="209"/>
      <c r="E1" s="209"/>
      <c r="F1" s="226"/>
    </row>
    <row r="2" spans="1:11" ht="16.5" thickBot="1" x14ac:dyDescent="0.3">
      <c r="A2" s="71" t="s">
        <v>1</v>
      </c>
      <c r="B2" s="71" t="s">
        <v>262</v>
      </c>
      <c r="C2" s="71" t="s">
        <v>239</v>
      </c>
      <c r="D2" s="71" t="s">
        <v>240</v>
      </c>
      <c r="E2" s="71" t="s">
        <v>241</v>
      </c>
      <c r="F2" s="71" t="s">
        <v>242</v>
      </c>
    </row>
    <row r="3" spans="1:11" x14ac:dyDescent="0.25">
      <c r="A3" s="93" t="s">
        <v>268</v>
      </c>
      <c r="B3" s="83" t="s">
        <v>265</v>
      </c>
      <c r="C3" s="79" t="s">
        <v>256</v>
      </c>
      <c r="D3" s="83">
        <v>1</v>
      </c>
      <c r="E3" s="79">
        <v>150</v>
      </c>
      <c r="F3" s="80">
        <v>210000000</v>
      </c>
    </row>
    <row r="4" spans="1:11" x14ac:dyDescent="0.25">
      <c r="A4" s="93" t="s">
        <v>269</v>
      </c>
      <c r="B4" s="83" t="s">
        <v>266</v>
      </c>
      <c r="C4" s="79" t="s">
        <v>184</v>
      </c>
      <c r="D4" s="83">
        <v>1</v>
      </c>
      <c r="E4" s="79">
        <v>200</v>
      </c>
      <c r="F4" s="80">
        <v>240000000</v>
      </c>
    </row>
    <row r="5" spans="1:11" x14ac:dyDescent="0.25">
      <c r="A5" s="93" t="s">
        <v>270</v>
      </c>
      <c r="B5" s="83" t="s">
        <v>265</v>
      </c>
      <c r="C5" s="79" t="s">
        <v>257</v>
      </c>
      <c r="D5" s="83">
        <v>1</v>
      </c>
      <c r="E5" s="79">
        <v>100</v>
      </c>
      <c r="F5" s="80">
        <v>100000000</v>
      </c>
    </row>
    <row r="6" spans="1:11" x14ac:dyDescent="0.25">
      <c r="A6" s="93" t="s">
        <v>271</v>
      </c>
      <c r="B6" s="83" t="s">
        <v>266</v>
      </c>
      <c r="C6" s="79" t="s">
        <v>256</v>
      </c>
      <c r="D6" s="83">
        <v>2</v>
      </c>
      <c r="E6" s="79">
        <v>250</v>
      </c>
      <c r="F6" s="80">
        <v>350000000</v>
      </c>
    </row>
    <row r="7" spans="1:11" x14ac:dyDescent="0.25">
      <c r="A7" s="93" t="s">
        <v>272</v>
      </c>
      <c r="B7" s="83" t="s">
        <v>266</v>
      </c>
      <c r="C7" s="79" t="s">
        <v>184</v>
      </c>
      <c r="D7" s="83">
        <v>2</v>
      </c>
      <c r="E7" s="79">
        <v>100</v>
      </c>
      <c r="F7" s="80">
        <v>120000000</v>
      </c>
    </row>
    <row r="8" spans="1:11" x14ac:dyDescent="0.25">
      <c r="A8" s="93" t="s">
        <v>273</v>
      </c>
      <c r="B8" s="83" t="s">
        <v>267</v>
      </c>
      <c r="C8" s="79" t="s">
        <v>153</v>
      </c>
      <c r="D8" s="83">
        <v>2</v>
      </c>
      <c r="E8" s="79">
        <v>50</v>
      </c>
      <c r="F8" s="80">
        <v>75000000</v>
      </c>
    </row>
    <row r="9" spans="1:11" x14ac:dyDescent="0.25">
      <c r="A9" s="93" t="s">
        <v>274</v>
      </c>
      <c r="B9" s="83" t="s">
        <v>265</v>
      </c>
      <c r="C9" s="79" t="s">
        <v>256</v>
      </c>
      <c r="D9" s="83">
        <v>3</v>
      </c>
      <c r="E9" s="79">
        <v>200</v>
      </c>
      <c r="F9" s="80">
        <v>280000000</v>
      </c>
    </row>
    <row r="10" spans="1:11" x14ac:dyDescent="0.25">
      <c r="A10" s="93" t="s">
        <v>275</v>
      </c>
      <c r="B10" s="83" t="s">
        <v>266</v>
      </c>
      <c r="C10" s="79" t="s">
        <v>184</v>
      </c>
      <c r="D10" s="83">
        <v>3</v>
      </c>
      <c r="E10" s="79">
        <v>120</v>
      </c>
      <c r="F10" s="80">
        <v>144000000</v>
      </c>
    </row>
    <row r="11" spans="1:11" x14ac:dyDescent="0.25">
      <c r="A11" s="93" t="s">
        <v>276</v>
      </c>
      <c r="B11" s="83" t="s">
        <v>265</v>
      </c>
      <c r="C11" s="79" t="s">
        <v>257</v>
      </c>
      <c r="D11" s="83">
        <v>3</v>
      </c>
      <c r="E11" s="79">
        <v>100</v>
      </c>
      <c r="F11" s="80">
        <v>100000000</v>
      </c>
    </row>
    <row r="12" spans="1:11" ht="16.5" thickBot="1" x14ac:dyDescent="0.3">
      <c r="A12" s="94" t="s">
        <v>252</v>
      </c>
      <c r="B12" s="84" t="s">
        <v>267</v>
      </c>
      <c r="C12" s="81" t="s">
        <v>153</v>
      </c>
      <c r="D12" s="84">
        <v>3</v>
      </c>
      <c r="E12" s="81">
        <v>200</v>
      </c>
      <c r="F12" s="82">
        <v>300000000</v>
      </c>
    </row>
    <row r="14" spans="1:11" ht="16.5" thickBot="1" x14ac:dyDescent="0.3">
      <c r="C14" s="195" t="s">
        <v>261</v>
      </c>
      <c r="D14" s="195"/>
      <c r="E14" s="195"/>
    </row>
    <row r="15" spans="1:11" ht="16.5" thickBot="1" x14ac:dyDescent="0.3">
      <c r="C15" s="208"/>
      <c r="D15" s="210" t="s">
        <v>262</v>
      </c>
      <c r="E15" s="211"/>
    </row>
    <row r="16" spans="1:11" ht="16.5" thickBot="1" x14ac:dyDescent="0.3">
      <c r="C16" s="209"/>
      <c r="D16" s="42" t="s">
        <v>267</v>
      </c>
      <c r="E16" s="42" t="s">
        <v>265</v>
      </c>
      <c r="K16" t="str">
        <f t="shared" ref="K16" si="0">RIGHT(B13,3)</f>
        <v/>
      </c>
    </row>
    <row r="17" spans="3:5" x14ac:dyDescent="0.25">
      <c r="C17" s="91" t="s">
        <v>256</v>
      </c>
      <c r="D17" s="95">
        <f>SUMIFS($E$3:$E$12,$C$3:$C$12,C17,$B$3:$B$12,$D$16)</f>
        <v>0</v>
      </c>
      <c r="E17" s="95">
        <f>SUMIFS($E$3:$E$12,$C$3:$C$12,C17,$B$3:$B$12,$E$16)</f>
        <v>350</v>
      </c>
    </row>
    <row r="18" spans="3:5" x14ac:dyDescent="0.25">
      <c r="C18" s="91" t="s">
        <v>184</v>
      </c>
      <c r="D18" s="95">
        <f t="shared" ref="D18:D20" si="1">SUMIFS($E$3:$E$12,$C$3:$C$12,C18,$B$3:$B$12,$D$16)</f>
        <v>0</v>
      </c>
      <c r="E18" s="95">
        <f t="shared" ref="E18:E20" si="2">SUMIFS($E$3:$E$12,$C$3:$C$12,C18,$B$3:$B$12,$E$16)</f>
        <v>0</v>
      </c>
    </row>
    <row r="19" spans="3:5" x14ac:dyDescent="0.25">
      <c r="C19" s="91" t="s">
        <v>257</v>
      </c>
      <c r="D19" s="95">
        <f t="shared" si="1"/>
        <v>0</v>
      </c>
      <c r="E19" s="95">
        <f t="shared" si="2"/>
        <v>200</v>
      </c>
    </row>
    <row r="20" spans="3:5" ht="16.5" thickBot="1" x14ac:dyDescent="0.3">
      <c r="C20" s="92" t="s">
        <v>153</v>
      </c>
      <c r="D20" s="96">
        <f t="shared" si="1"/>
        <v>250</v>
      </c>
      <c r="E20" s="96">
        <f t="shared" si="2"/>
        <v>0</v>
      </c>
    </row>
  </sheetData>
  <mergeCells count="4">
    <mergeCell ref="A1:F1"/>
    <mergeCell ref="C14:E14"/>
    <mergeCell ref="D15:E15"/>
    <mergeCell ref="C15:C16"/>
  </mergeCells>
  <pageMargins left="0.7" right="0.7" top="0.75" bottom="0.75" header="0.3" footer="0.3"/>
  <ignoredErrors>
    <ignoredError sqref="A3:A12" numberStoredAsText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N27" sqref="N27"/>
    </sheetView>
  </sheetViews>
  <sheetFormatPr defaultRowHeight="15.75" x14ac:dyDescent="0.25"/>
  <cols>
    <col min="1" max="1" width="10.75" customWidth="1"/>
    <col min="2" max="2" width="17.625" customWidth="1"/>
    <col min="3" max="3" width="15.25" customWidth="1"/>
    <col min="4" max="4" width="11.375" customWidth="1"/>
    <col min="5" max="5" width="6.875" customWidth="1"/>
    <col min="7" max="7" width="9.875" customWidth="1"/>
    <col min="8" max="8" width="12.375" customWidth="1"/>
  </cols>
  <sheetData>
    <row r="1" spans="1:8" ht="16.5" thickBot="1" x14ac:dyDescent="0.3">
      <c r="A1" s="195" t="s">
        <v>277</v>
      </c>
      <c r="B1" s="195"/>
      <c r="C1" s="195"/>
      <c r="D1" s="195"/>
      <c r="E1" s="195"/>
      <c r="F1" s="195"/>
      <c r="G1" s="195"/>
      <c r="H1" s="195"/>
    </row>
    <row r="2" spans="1:8" ht="16.5" thickBot="1" x14ac:dyDescent="0.3">
      <c r="A2" s="42" t="s">
        <v>15</v>
      </c>
      <c r="B2" s="42" t="s">
        <v>214</v>
      </c>
      <c r="C2" s="42" t="s">
        <v>278</v>
      </c>
      <c r="D2" s="42" t="s">
        <v>215</v>
      </c>
      <c r="E2" s="42" t="s">
        <v>279</v>
      </c>
      <c r="F2" s="42" t="s">
        <v>156</v>
      </c>
      <c r="G2" s="42" t="s">
        <v>20</v>
      </c>
      <c r="H2" s="42" t="s">
        <v>280</v>
      </c>
    </row>
    <row r="3" spans="1:8" x14ac:dyDescent="0.25">
      <c r="A3" s="79" t="s">
        <v>281</v>
      </c>
      <c r="B3" s="79"/>
      <c r="C3" s="79" t="s">
        <v>289</v>
      </c>
      <c r="D3" s="97">
        <v>43132</v>
      </c>
      <c r="E3" s="79">
        <v>60</v>
      </c>
      <c r="F3" s="79"/>
      <c r="G3" s="79"/>
      <c r="H3" s="79"/>
    </row>
    <row r="4" spans="1:8" x14ac:dyDescent="0.25">
      <c r="A4" s="79" t="s">
        <v>282</v>
      </c>
      <c r="B4" s="79"/>
      <c r="C4" s="79" t="s">
        <v>290</v>
      </c>
      <c r="D4" s="97">
        <v>43134</v>
      </c>
      <c r="E4" s="79">
        <v>13</v>
      </c>
      <c r="F4" s="79"/>
      <c r="G4" s="79"/>
      <c r="H4" s="79"/>
    </row>
    <row r="5" spans="1:8" x14ac:dyDescent="0.25">
      <c r="A5" s="79" t="s">
        <v>283</v>
      </c>
      <c r="B5" s="79"/>
      <c r="C5" s="79" t="s">
        <v>291</v>
      </c>
      <c r="D5" s="97">
        <v>43133</v>
      </c>
      <c r="E5" s="79">
        <v>14</v>
      </c>
      <c r="F5" s="79"/>
      <c r="G5" s="79"/>
      <c r="H5" s="79"/>
    </row>
    <row r="6" spans="1:8" x14ac:dyDescent="0.25">
      <c r="A6" s="79" t="s">
        <v>284</v>
      </c>
      <c r="B6" s="79"/>
      <c r="C6" s="79" t="s">
        <v>292</v>
      </c>
      <c r="D6" s="97">
        <v>43136</v>
      </c>
      <c r="E6" s="79">
        <v>11</v>
      </c>
      <c r="F6" s="79"/>
      <c r="G6" s="79"/>
      <c r="H6" s="79"/>
    </row>
    <row r="7" spans="1:8" x14ac:dyDescent="0.25">
      <c r="A7" s="79" t="s">
        <v>285</v>
      </c>
      <c r="B7" s="79"/>
      <c r="C7" s="79" t="s">
        <v>293</v>
      </c>
      <c r="D7" s="97">
        <v>43136</v>
      </c>
      <c r="E7" s="79">
        <v>30</v>
      </c>
      <c r="F7" s="79"/>
      <c r="G7" s="79"/>
      <c r="H7" s="79"/>
    </row>
    <row r="8" spans="1:8" x14ac:dyDescent="0.25">
      <c r="A8" s="79" t="s">
        <v>286</v>
      </c>
      <c r="B8" s="79"/>
      <c r="C8" s="79" t="s">
        <v>294</v>
      </c>
      <c r="D8" s="97">
        <v>43136</v>
      </c>
      <c r="E8" s="79">
        <v>12</v>
      </c>
      <c r="F8" s="79"/>
      <c r="G8" s="79"/>
      <c r="H8" s="79"/>
    </row>
    <row r="9" spans="1:8" x14ac:dyDescent="0.25">
      <c r="A9" s="79" t="s">
        <v>287</v>
      </c>
      <c r="B9" s="79"/>
      <c r="C9" s="79" t="s">
        <v>295</v>
      </c>
      <c r="D9" s="97">
        <v>43135</v>
      </c>
      <c r="E9" s="79">
        <v>20</v>
      </c>
      <c r="F9" s="79"/>
      <c r="G9" s="79"/>
      <c r="H9" s="79"/>
    </row>
    <row r="10" spans="1:8" ht="16.5" thickBot="1" x14ac:dyDescent="0.3">
      <c r="A10" s="81" t="s">
        <v>288</v>
      </c>
      <c r="B10" s="81"/>
      <c r="C10" s="81" t="s">
        <v>296</v>
      </c>
      <c r="D10" s="98">
        <v>43135</v>
      </c>
      <c r="E10" s="81">
        <v>16</v>
      </c>
      <c r="F10" s="81"/>
      <c r="G10" s="81"/>
      <c r="H10" s="81"/>
    </row>
    <row r="12" spans="1:8" ht="16.5" thickBot="1" x14ac:dyDescent="0.3">
      <c r="A12" s="196" t="s">
        <v>297</v>
      </c>
      <c r="B12" s="196"/>
      <c r="C12" s="196"/>
      <c r="D12" s="196"/>
      <c r="F12" s="196" t="s">
        <v>307</v>
      </c>
      <c r="G12" s="196"/>
      <c r="H12" s="196"/>
    </row>
    <row r="13" spans="1:8" ht="16.5" thickBot="1" x14ac:dyDescent="0.3">
      <c r="A13" s="228" t="s">
        <v>298</v>
      </c>
      <c r="B13" s="228" t="s">
        <v>214</v>
      </c>
      <c r="C13" s="227" t="s">
        <v>156</v>
      </c>
      <c r="D13" s="227"/>
      <c r="F13" s="89"/>
      <c r="G13" s="42" t="s">
        <v>299</v>
      </c>
      <c r="H13" s="42" t="s">
        <v>300</v>
      </c>
    </row>
    <row r="14" spans="1:8" ht="16.5" thickBot="1" x14ac:dyDescent="0.3">
      <c r="A14" s="229"/>
      <c r="B14" s="229"/>
      <c r="C14" s="99" t="s">
        <v>299</v>
      </c>
      <c r="D14" s="99" t="s">
        <v>300</v>
      </c>
      <c r="F14" s="100" t="s">
        <v>305</v>
      </c>
      <c r="G14" s="101"/>
      <c r="H14" s="101"/>
    </row>
    <row r="15" spans="1:8" ht="16.5" thickBot="1" x14ac:dyDescent="0.3">
      <c r="A15" s="79" t="s">
        <v>301</v>
      </c>
      <c r="B15" s="79" t="s">
        <v>303</v>
      </c>
      <c r="C15" s="80">
        <v>5510000</v>
      </c>
      <c r="D15" s="80">
        <v>5600000</v>
      </c>
      <c r="F15" s="102" t="s">
        <v>232</v>
      </c>
      <c r="G15" s="103"/>
      <c r="H15" s="103"/>
    </row>
    <row r="16" spans="1:8" x14ac:dyDescent="0.25">
      <c r="A16" s="79" t="s">
        <v>229</v>
      </c>
      <c r="B16" s="79" t="s">
        <v>304</v>
      </c>
      <c r="C16" s="80">
        <v>3000000</v>
      </c>
      <c r="D16" s="80">
        <v>3100000</v>
      </c>
    </row>
    <row r="17" spans="1:4" x14ac:dyDescent="0.25">
      <c r="A17" s="79" t="s">
        <v>302</v>
      </c>
      <c r="B17" s="79" t="s">
        <v>305</v>
      </c>
      <c r="C17" s="80">
        <v>2500000</v>
      </c>
      <c r="D17" s="80">
        <v>2600000</v>
      </c>
    </row>
    <row r="18" spans="1:4" ht="16.5" thickBot="1" x14ac:dyDescent="0.3">
      <c r="A18" s="81" t="s">
        <v>228</v>
      </c>
      <c r="B18" s="81" t="s">
        <v>306</v>
      </c>
      <c r="C18" s="82">
        <v>1500000</v>
      </c>
      <c r="D18" s="82">
        <v>1550000</v>
      </c>
    </row>
  </sheetData>
  <mergeCells count="6">
    <mergeCell ref="A1:H1"/>
    <mergeCell ref="A12:D12"/>
    <mergeCell ref="C13:D13"/>
    <mergeCell ref="A13:A14"/>
    <mergeCell ref="B13:B14"/>
    <mergeCell ref="F12:H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A20" sqref="A20:E25"/>
    </sheetView>
  </sheetViews>
  <sheetFormatPr defaultRowHeight="15.75" x14ac:dyDescent="0.25"/>
  <cols>
    <col min="1" max="1" width="10.75" customWidth="1"/>
    <col min="2" max="2" width="21.5" customWidth="1"/>
    <col min="3" max="3" width="15.25" customWidth="1"/>
    <col min="4" max="4" width="11.375" customWidth="1"/>
    <col min="5" max="5" width="6.875" customWidth="1"/>
    <col min="6" max="6" width="11.125" customWidth="1"/>
    <col min="7" max="7" width="14.75" customWidth="1"/>
    <col min="8" max="8" width="12.375" customWidth="1"/>
    <col min="11" max="11" width="10.875" bestFit="1" customWidth="1"/>
  </cols>
  <sheetData>
    <row r="1" spans="1:11" ht="16.5" thickBot="1" x14ac:dyDescent="0.3">
      <c r="A1" s="195" t="s">
        <v>277</v>
      </c>
      <c r="B1" s="195"/>
      <c r="C1" s="195"/>
      <c r="D1" s="195"/>
      <c r="E1" s="195"/>
      <c r="F1" s="195"/>
      <c r="G1" s="195"/>
      <c r="H1" s="195"/>
    </row>
    <row r="2" spans="1:11" ht="16.5" thickBot="1" x14ac:dyDescent="0.3">
      <c r="A2" s="42" t="s">
        <v>15</v>
      </c>
      <c r="B2" s="42" t="s">
        <v>214</v>
      </c>
      <c r="C2" s="42" t="s">
        <v>278</v>
      </c>
      <c r="D2" s="42" t="s">
        <v>215</v>
      </c>
      <c r="E2" s="42" t="s">
        <v>279</v>
      </c>
      <c r="F2" s="42" t="s">
        <v>156</v>
      </c>
      <c r="G2" s="42" t="s">
        <v>20</v>
      </c>
      <c r="H2" s="42" t="s">
        <v>280</v>
      </c>
    </row>
    <row r="3" spans="1:11" x14ac:dyDescent="0.25">
      <c r="A3" s="79" t="s">
        <v>281</v>
      </c>
      <c r="B3" s="79" t="str">
        <f>VLOOKUP(LEFT(A3,2),$A$15:$B$18,2,0)</f>
        <v>TV Projection 61A9</v>
      </c>
      <c r="C3" s="79" t="s">
        <v>289</v>
      </c>
      <c r="D3" s="97">
        <v>43132</v>
      </c>
      <c r="E3" s="79">
        <v>60</v>
      </c>
      <c r="F3" s="80">
        <f>IF(RIGHT(A3,1)="S",VLOOKUP(LEFT(A3,2),$A$15:$C$18,3,0),VLOOKUP(LEFT(A3,2),$A$15:$D$18,4,0))</f>
        <v>5510000</v>
      </c>
      <c r="G3" s="80">
        <f>IF(E3&gt;20,E3*F3*0.95,E3*F3)</f>
        <v>314070000</v>
      </c>
      <c r="H3" s="83" t="str">
        <f>IF(OR(AND(LEFT(A3,2)="TV",E3&gt;15),AND(LEFT(A3,2)="MG",E3&gt;15)),"X","")</f>
        <v>X</v>
      </c>
    </row>
    <row r="4" spans="1:11" x14ac:dyDescent="0.25">
      <c r="A4" s="79" t="s">
        <v>288</v>
      </c>
      <c r="B4" s="79" t="str">
        <f t="shared" ref="B4:B10" si="0">VLOOKUP(LEFT(A4,2),$A$15:$B$18,2,0)</f>
        <v>Máy giặt</v>
      </c>
      <c r="C4" s="79" t="s">
        <v>290</v>
      </c>
      <c r="D4" s="97">
        <v>43134</v>
      </c>
      <c r="E4" s="79">
        <v>13</v>
      </c>
      <c r="F4" s="80">
        <f t="shared" ref="F4:F10" si="1">IF(RIGHT(A4,1)="S",VLOOKUP(LEFT(A4,2),$A$15:$C$18,3,0),VLOOKUP(LEFT(A4,2),$A$15:$D$18,4,0))</f>
        <v>2600000</v>
      </c>
      <c r="G4" s="80">
        <f t="shared" ref="G4:G10" si="2">IF(E4&gt;20,E4*F4*0.95,E4*F4)</f>
        <v>33800000</v>
      </c>
      <c r="H4" s="83" t="str">
        <f t="shared" ref="H4:H10" si="3">IF(OR(AND(LEFT(A4,2)="TV",E4&gt;15),AND(LEFT(A4,2)="MG",E4&gt;15)),"X","")</f>
        <v/>
      </c>
      <c r="K4" s="155"/>
    </row>
    <row r="5" spans="1:11" x14ac:dyDescent="0.25">
      <c r="A5" s="79" t="s">
        <v>283</v>
      </c>
      <c r="B5" s="79" t="str">
        <f t="shared" si="0"/>
        <v>TV Projection 61A9</v>
      </c>
      <c r="C5" s="79" t="s">
        <v>291</v>
      </c>
      <c r="D5" s="97">
        <v>43133</v>
      </c>
      <c r="E5" s="79">
        <v>14</v>
      </c>
      <c r="F5" s="80">
        <f>IF(RIGHT(A5,1)="S",VLOOKUP(LEFT(A5,2),$A$15:$C$18,3,0),VLOOKUP(LEFT(A5,2),$A$15:$D$18,4,0))</f>
        <v>5600000</v>
      </c>
      <c r="G5" s="80">
        <f t="shared" si="2"/>
        <v>78400000</v>
      </c>
      <c r="H5" s="83" t="str">
        <f t="shared" si="3"/>
        <v/>
      </c>
    </row>
    <row r="6" spans="1:11" x14ac:dyDescent="0.25">
      <c r="A6" s="79" t="s">
        <v>284</v>
      </c>
      <c r="B6" s="79" t="str">
        <f t="shared" si="0"/>
        <v>Tủ Lạnh</v>
      </c>
      <c r="C6" s="79" t="s">
        <v>292</v>
      </c>
      <c r="D6" s="97">
        <v>43136</v>
      </c>
      <c r="E6" s="79">
        <v>11</v>
      </c>
      <c r="F6" s="80">
        <f t="shared" si="1"/>
        <v>1550000</v>
      </c>
      <c r="G6" s="80">
        <f t="shared" si="2"/>
        <v>17050000</v>
      </c>
      <c r="H6" s="83" t="str">
        <f t="shared" si="3"/>
        <v/>
      </c>
    </row>
    <row r="7" spans="1:11" x14ac:dyDescent="0.25">
      <c r="A7" s="79" t="s">
        <v>285</v>
      </c>
      <c r="B7" s="79" t="str">
        <f t="shared" si="0"/>
        <v>Tủ lạnh GR-E180DB</v>
      </c>
      <c r="C7" s="79" t="s">
        <v>293</v>
      </c>
      <c r="D7" s="97">
        <v>43136</v>
      </c>
      <c r="E7" s="79">
        <v>30</v>
      </c>
      <c r="F7" s="80">
        <f t="shared" si="1"/>
        <v>3000000</v>
      </c>
      <c r="G7" s="80">
        <f t="shared" si="2"/>
        <v>85500000</v>
      </c>
      <c r="H7" s="83" t="str">
        <f t="shared" si="3"/>
        <v/>
      </c>
    </row>
    <row r="8" spans="1:11" x14ac:dyDescent="0.25">
      <c r="A8" s="79" t="s">
        <v>286</v>
      </c>
      <c r="B8" s="79" t="str">
        <f t="shared" si="0"/>
        <v>Tủ lạnh GR-E180DB</v>
      </c>
      <c r="C8" s="79" t="s">
        <v>294</v>
      </c>
      <c r="D8" s="97">
        <v>43136</v>
      </c>
      <c r="E8" s="79">
        <v>12</v>
      </c>
      <c r="F8" s="80">
        <f t="shared" si="1"/>
        <v>3100000</v>
      </c>
      <c r="G8" s="80">
        <f t="shared" si="2"/>
        <v>37200000</v>
      </c>
      <c r="H8" s="83" t="str">
        <f t="shared" si="3"/>
        <v/>
      </c>
    </row>
    <row r="9" spans="1:11" x14ac:dyDescent="0.25">
      <c r="A9" s="79" t="s">
        <v>287</v>
      </c>
      <c r="B9" s="79" t="str">
        <f t="shared" si="0"/>
        <v>Máy giặt</v>
      </c>
      <c r="C9" s="79" t="s">
        <v>295</v>
      </c>
      <c r="D9" s="97">
        <v>43135</v>
      </c>
      <c r="E9" s="79">
        <v>20</v>
      </c>
      <c r="F9" s="80">
        <f t="shared" si="1"/>
        <v>2500000</v>
      </c>
      <c r="G9" s="80">
        <f t="shared" si="2"/>
        <v>50000000</v>
      </c>
      <c r="H9" s="83" t="str">
        <f t="shared" si="3"/>
        <v>X</v>
      </c>
    </row>
    <row r="10" spans="1:11" ht="16.5" thickBot="1" x14ac:dyDescent="0.3">
      <c r="A10" s="81" t="s">
        <v>288</v>
      </c>
      <c r="B10" s="81" t="str">
        <f t="shared" si="0"/>
        <v>Máy giặt</v>
      </c>
      <c r="C10" s="81" t="s">
        <v>296</v>
      </c>
      <c r="D10" s="98">
        <v>43135</v>
      </c>
      <c r="E10" s="81">
        <v>16</v>
      </c>
      <c r="F10" s="82">
        <f t="shared" si="1"/>
        <v>2600000</v>
      </c>
      <c r="G10" s="82">
        <f t="shared" si="2"/>
        <v>41600000</v>
      </c>
      <c r="H10" s="84" t="str">
        <f t="shared" si="3"/>
        <v>X</v>
      </c>
    </row>
    <row r="12" spans="1:11" ht="16.5" thickBot="1" x14ac:dyDescent="0.3">
      <c r="A12" s="196" t="s">
        <v>297</v>
      </c>
      <c r="B12" s="196"/>
      <c r="C12" s="196"/>
      <c r="D12" s="196"/>
      <c r="F12" s="196" t="s">
        <v>307</v>
      </c>
      <c r="G12" s="196"/>
      <c r="H12" s="196"/>
    </row>
    <row r="13" spans="1:11" ht="16.5" thickBot="1" x14ac:dyDescent="0.3">
      <c r="A13" s="228" t="s">
        <v>298</v>
      </c>
      <c r="B13" s="228" t="s">
        <v>214</v>
      </c>
      <c r="C13" s="227" t="s">
        <v>156</v>
      </c>
      <c r="D13" s="227"/>
      <c r="F13" s="89"/>
      <c r="G13" s="42" t="s">
        <v>299</v>
      </c>
      <c r="H13" s="42" t="s">
        <v>300</v>
      </c>
    </row>
    <row r="14" spans="1:11" ht="16.5" thickBot="1" x14ac:dyDescent="0.3">
      <c r="A14" s="229"/>
      <c r="B14" s="229"/>
      <c r="C14" s="99" t="s">
        <v>299</v>
      </c>
      <c r="D14" s="99" t="s">
        <v>300</v>
      </c>
      <c r="F14" s="100" t="s">
        <v>305</v>
      </c>
      <c r="G14" s="156">
        <f>SUMIFS($G$3:$G$10,$B$3:$B$10,"Máy giặt",$A$3:$A$10,"=*S")</f>
        <v>50000000</v>
      </c>
      <c r="H14" s="101">
        <f>SUMIFS($G$3:$G$10,$B$3:$B$10,"Máy giặt",$A$3:$A$10,"=*L")</f>
        <v>75400000</v>
      </c>
    </row>
    <row r="15" spans="1:11" ht="16.5" thickBot="1" x14ac:dyDescent="0.3">
      <c r="A15" s="79" t="s">
        <v>301</v>
      </c>
      <c r="B15" s="79" t="s">
        <v>303</v>
      </c>
      <c r="C15" s="80">
        <v>5510000</v>
      </c>
      <c r="D15" s="80">
        <v>5600000</v>
      </c>
      <c r="F15" s="102" t="s">
        <v>232</v>
      </c>
      <c r="G15" s="103">
        <f>SUMIFS($G$3:$G$10,$B$3:$B$10,"=Tủ lạnh *",$A$3:$A$10,"=*S")</f>
        <v>85500000</v>
      </c>
      <c r="H15" s="103">
        <f>SUMIFS($G$3:$G$10,$B$3:$B$10,"=Tủ lạnh *",$A$3:$A$10,"=*L")</f>
        <v>37200000</v>
      </c>
    </row>
    <row r="16" spans="1:11" x14ac:dyDescent="0.25">
      <c r="A16" s="79" t="s">
        <v>229</v>
      </c>
      <c r="B16" s="79" t="s">
        <v>304</v>
      </c>
      <c r="C16" s="80">
        <v>3000000</v>
      </c>
      <c r="D16" s="80">
        <v>3100000</v>
      </c>
    </row>
    <row r="17" spans="1:7" x14ac:dyDescent="0.25">
      <c r="A17" s="79" t="s">
        <v>302</v>
      </c>
      <c r="B17" s="79" t="s">
        <v>305</v>
      </c>
      <c r="C17" s="80">
        <v>2500000</v>
      </c>
      <c r="D17" s="80">
        <v>2600000</v>
      </c>
    </row>
    <row r="18" spans="1:7" ht="16.5" thickBot="1" x14ac:dyDescent="0.3">
      <c r="A18" s="81" t="s">
        <v>228</v>
      </c>
      <c r="B18" s="81" t="s">
        <v>308</v>
      </c>
      <c r="C18" s="82">
        <v>1500000</v>
      </c>
      <c r="D18" s="82">
        <v>1550000</v>
      </c>
      <c r="G18" s="157" t="s">
        <v>386</v>
      </c>
    </row>
  </sheetData>
  <mergeCells count="6">
    <mergeCell ref="A1:H1"/>
    <mergeCell ref="A12:D12"/>
    <mergeCell ref="F12:H12"/>
    <mergeCell ref="A13:A14"/>
    <mergeCell ref="B13:B14"/>
    <mergeCell ref="C13:D1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K25" sqref="K25"/>
    </sheetView>
  </sheetViews>
  <sheetFormatPr defaultRowHeight="15.75" x14ac:dyDescent="0.25"/>
  <cols>
    <col min="1" max="1" width="5.375" customWidth="1"/>
    <col min="2" max="2" width="7.5" customWidth="1"/>
    <col min="3" max="3" width="16.5" customWidth="1"/>
    <col min="5" max="5" width="17.625" customWidth="1"/>
    <col min="8" max="8" width="11.375" bestFit="1" customWidth="1"/>
    <col min="10" max="10" width="16" customWidth="1"/>
  </cols>
  <sheetData>
    <row r="1" spans="1:10" x14ac:dyDescent="0.25">
      <c r="A1" s="195" t="s">
        <v>160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16.5" thickBot="1" x14ac:dyDescent="0.3">
      <c r="A2" s="195" t="s">
        <v>84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32.25" thickBot="1" x14ac:dyDescent="0.3">
      <c r="A3" s="71" t="s">
        <v>1</v>
      </c>
      <c r="B3" s="71" t="s">
        <v>309</v>
      </c>
      <c r="C3" s="71" t="s">
        <v>310</v>
      </c>
      <c r="D3" s="18" t="s">
        <v>311</v>
      </c>
      <c r="E3" s="71" t="s">
        <v>312</v>
      </c>
      <c r="F3" s="18" t="s">
        <v>313</v>
      </c>
      <c r="G3" s="18" t="s">
        <v>314</v>
      </c>
      <c r="H3" s="18" t="s">
        <v>89</v>
      </c>
      <c r="I3" s="18" t="s">
        <v>315</v>
      </c>
      <c r="J3" s="18" t="s">
        <v>316</v>
      </c>
    </row>
    <row r="4" spans="1:10" x14ac:dyDescent="0.25">
      <c r="A4" s="83">
        <v>1</v>
      </c>
      <c r="B4" s="79" t="s">
        <v>317</v>
      </c>
      <c r="C4" s="79" t="s">
        <v>327</v>
      </c>
      <c r="D4" s="105">
        <v>25573</v>
      </c>
      <c r="E4" s="79" t="s">
        <v>337</v>
      </c>
      <c r="F4" s="79">
        <v>26</v>
      </c>
      <c r="G4" s="79" t="s">
        <v>48</v>
      </c>
      <c r="H4" s="80">
        <v>2000000.3</v>
      </c>
      <c r="I4" s="80">
        <v>500000</v>
      </c>
      <c r="J4" s="80">
        <f>SUM(H4:I4)</f>
        <v>2500000.2999999998</v>
      </c>
    </row>
    <row r="5" spans="1:10" x14ac:dyDescent="0.25">
      <c r="A5" s="83">
        <v>2</v>
      </c>
      <c r="B5" s="79" t="s">
        <v>318</v>
      </c>
      <c r="C5" s="79" t="s">
        <v>328</v>
      </c>
      <c r="D5" s="105">
        <v>27504</v>
      </c>
      <c r="E5" s="79" t="s">
        <v>338</v>
      </c>
      <c r="F5" s="79">
        <v>25</v>
      </c>
      <c r="G5" s="79" t="s">
        <v>48</v>
      </c>
      <c r="H5" s="80">
        <v>1800000</v>
      </c>
      <c r="I5" s="80">
        <v>500000</v>
      </c>
      <c r="J5" s="80">
        <f t="shared" ref="J5:J13" si="0">SUM(H5:I5)</f>
        <v>2300000</v>
      </c>
    </row>
    <row r="6" spans="1:10" x14ac:dyDescent="0.25">
      <c r="A6" s="83">
        <v>3</v>
      </c>
      <c r="B6" s="79" t="s">
        <v>319</v>
      </c>
      <c r="C6" s="79" t="s">
        <v>329</v>
      </c>
      <c r="D6" s="105">
        <v>23688</v>
      </c>
      <c r="E6" s="79" t="s">
        <v>339</v>
      </c>
      <c r="F6" s="79">
        <v>24</v>
      </c>
      <c r="G6" s="79" t="s">
        <v>49</v>
      </c>
      <c r="H6" s="80">
        <v>3500000</v>
      </c>
      <c r="I6" s="80">
        <v>200000</v>
      </c>
      <c r="J6" s="80">
        <f t="shared" si="0"/>
        <v>3700000</v>
      </c>
    </row>
    <row r="7" spans="1:10" x14ac:dyDescent="0.25">
      <c r="A7" s="83">
        <v>4</v>
      </c>
      <c r="B7" s="79" t="s">
        <v>320</v>
      </c>
      <c r="C7" s="79" t="s">
        <v>330</v>
      </c>
      <c r="D7" s="105">
        <v>28528</v>
      </c>
      <c r="E7" s="79" t="s">
        <v>340</v>
      </c>
      <c r="F7" s="79">
        <v>26</v>
      </c>
      <c r="G7" s="79" t="s">
        <v>48</v>
      </c>
      <c r="H7" s="80">
        <v>5000000</v>
      </c>
      <c r="I7" s="80">
        <v>500000</v>
      </c>
      <c r="J7" s="80">
        <f t="shared" si="0"/>
        <v>5500000</v>
      </c>
    </row>
    <row r="8" spans="1:10" x14ac:dyDescent="0.25">
      <c r="A8" s="83">
        <v>5</v>
      </c>
      <c r="B8" s="79" t="s">
        <v>321</v>
      </c>
      <c r="C8" s="79" t="s">
        <v>331</v>
      </c>
      <c r="D8" s="105">
        <v>31274</v>
      </c>
      <c r="E8" s="79" t="s">
        <v>337</v>
      </c>
      <c r="F8" s="79">
        <v>23</v>
      </c>
      <c r="G8" s="79" t="s">
        <v>49</v>
      </c>
      <c r="H8" s="80">
        <v>2000000</v>
      </c>
      <c r="I8" s="80">
        <v>200000</v>
      </c>
      <c r="J8" s="80">
        <f t="shared" si="0"/>
        <v>2200000</v>
      </c>
    </row>
    <row r="9" spans="1:10" x14ac:dyDescent="0.25">
      <c r="A9" s="83">
        <v>6</v>
      </c>
      <c r="B9" s="79" t="s">
        <v>322</v>
      </c>
      <c r="C9" s="79" t="s">
        <v>332</v>
      </c>
      <c r="D9" s="105">
        <v>30894</v>
      </c>
      <c r="E9" s="79" t="s">
        <v>338</v>
      </c>
      <c r="F9" s="79">
        <v>20</v>
      </c>
      <c r="G9" s="79" t="s">
        <v>49</v>
      </c>
      <c r="H9" s="80">
        <v>1500000</v>
      </c>
      <c r="I9" s="80">
        <v>200000</v>
      </c>
      <c r="J9" s="80">
        <f t="shared" si="0"/>
        <v>1700000</v>
      </c>
    </row>
    <row r="10" spans="1:10" x14ac:dyDescent="0.25">
      <c r="A10" s="83">
        <v>7</v>
      </c>
      <c r="B10" s="79" t="s">
        <v>323</v>
      </c>
      <c r="C10" s="79" t="s">
        <v>333</v>
      </c>
      <c r="D10" s="105">
        <v>28889</v>
      </c>
      <c r="E10" s="79" t="s">
        <v>338</v>
      </c>
      <c r="F10" s="79">
        <v>15</v>
      </c>
      <c r="G10" s="79" t="s">
        <v>50</v>
      </c>
      <c r="H10" s="80">
        <v>1200000</v>
      </c>
      <c r="I10" s="80">
        <v>0</v>
      </c>
      <c r="J10" s="80">
        <f t="shared" si="0"/>
        <v>1200000</v>
      </c>
    </row>
    <row r="11" spans="1:10" x14ac:dyDescent="0.25">
      <c r="A11" s="83">
        <v>8</v>
      </c>
      <c r="B11" s="79" t="s">
        <v>324</v>
      </c>
      <c r="C11" s="79" t="s">
        <v>334</v>
      </c>
      <c r="D11" s="105">
        <v>24909</v>
      </c>
      <c r="E11" s="79" t="s">
        <v>341</v>
      </c>
      <c r="F11" s="79">
        <v>26</v>
      </c>
      <c r="G11" s="79" t="s">
        <v>48</v>
      </c>
      <c r="H11" s="80">
        <v>8000000</v>
      </c>
      <c r="I11" s="80">
        <v>500000</v>
      </c>
      <c r="J11" s="80">
        <f t="shared" si="0"/>
        <v>8500000</v>
      </c>
    </row>
    <row r="12" spans="1:10" x14ac:dyDescent="0.25">
      <c r="A12" s="83">
        <v>9</v>
      </c>
      <c r="B12" s="79" t="s">
        <v>325</v>
      </c>
      <c r="C12" s="79" t="s">
        <v>335</v>
      </c>
      <c r="D12" s="105">
        <v>29346</v>
      </c>
      <c r="E12" s="79" t="s">
        <v>339</v>
      </c>
      <c r="F12" s="79">
        <v>18</v>
      </c>
      <c r="G12" s="79" t="s">
        <v>50</v>
      </c>
      <c r="H12" s="80">
        <v>3000000</v>
      </c>
      <c r="I12" s="80">
        <v>0</v>
      </c>
      <c r="J12" s="80">
        <f t="shared" si="0"/>
        <v>3000000</v>
      </c>
    </row>
    <row r="13" spans="1:10" ht="16.5" thickBot="1" x14ac:dyDescent="0.3">
      <c r="A13" s="84">
        <v>10</v>
      </c>
      <c r="B13" s="81" t="s">
        <v>326</v>
      </c>
      <c r="C13" s="81" t="s">
        <v>336</v>
      </c>
      <c r="D13" s="106">
        <v>30114</v>
      </c>
      <c r="E13" s="81" t="s">
        <v>338</v>
      </c>
      <c r="F13" s="81">
        <v>23</v>
      </c>
      <c r="G13" s="81" t="s">
        <v>49</v>
      </c>
      <c r="H13" s="82">
        <v>2000000</v>
      </c>
      <c r="I13" s="82">
        <v>200000</v>
      </c>
      <c r="J13" s="82">
        <f t="shared" si="0"/>
        <v>2200000</v>
      </c>
    </row>
  </sheetData>
  <mergeCells count="2">
    <mergeCell ref="A1:J1"/>
    <mergeCell ref="A2:J2"/>
  </mergeCells>
  <pageMargins left="0.7" right="0.7" top="0.75" bottom="0.75" header="0.3" footer="0.3"/>
  <pageSetup orientation="portrait" horizontalDpi="200" verticalDpi="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6" workbookViewId="0">
      <selection activeCell="B20" sqref="B20"/>
    </sheetView>
  </sheetViews>
  <sheetFormatPr defaultRowHeight="15.75" x14ac:dyDescent="0.25"/>
  <cols>
    <col min="1" max="1" width="5.375" customWidth="1"/>
    <col min="2" max="2" width="11.625" customWidth="1"/>
    <col min="3" max="3" width="16.5" customWidth="1"/>
    <col min="5" max="5" width="17.625" customWidth="1"/>
    <col min="8" max="8" width="11.375" bestFit="1" customWidth="1"/>
    <col min="10" max="10" width="16" customWidth="1"/>
  </cols>
  <sheetData>
    <row r="1" spans="1:10" x14ac:dyDescent="0.25">
      <c r="A1" s="195" t="s">
        <v>160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16.5" thickBot="1" x14ac:dyDescent="0.3">
      <c r="A2" s="230" t="s">
        <v>84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32.25" thickBot="1" x14ac:dyDescent="0.3">
      <c r="A3" s="71" t="s">
        <v>1</v>
      </c>
      <c r="B3" s="71" t="s">
        <v>309</v>
      </c>
      <c r="C3" s="71" t="s">
        <v>310</v>
      </c>
      <c r="D3" s="18" t="s">
        <v>311</v>
      </c>
      <c r="E3" s="71" t="s">
        <v>312</v>
      </c>
      <c r="F3" s="18" t="s">
        <v>313</v>
      </c>
      <c r="G3" s="18" t="s">
        <v>314</v>
      </c>
      <c r="H3" s="18" t="s">
        <v>89</v>
      </c>
      <c r="I3" s="18" t="s">
        <v>315</v>
      </c>
      <c r="J3" s="18" t="s">
        <v>316</v>
      </c>
    </row>
    <row r="4" spans="1:10" x14ac:dyDescent="0.25">
      <c r="A4" s="83">
        <v>1</v>
      </c>
      <c r="B4" s="79" t="s">
        <v>317</v>
      </c>
      <c r="C4" s="79" t="s">
        <v>327</v>
      </c>
      <c r="D4" s="105">
        <v>25573</v>
      </c>
      <c r="E4" s="79" t="s">
        <v>337</v>
      </c>
      <c r="F4" s="79">
        <v>26</v>
      </c>
      <c r="G4" s="79" t="s">
        <v>48</v>
      </c>
      <c r="H4" s="80">
        <v>2000000</v>
      </c>
      <c r="I4" s="80">
        <v>500000</v>
      </c>
      <c r="J4" s="80">
        <f t="shared" ref="J4:J13" si="0">SUM(H4:I4)</f>
        <v>2500000</v>
      </c>
    </row>
    <row r="5" spans="1:10" x14ac:dyDescent="0.25">
      <c r="A5" s="83">
        <v>2</v>
      </c>
      <c r="B5" s="79" t="s">
        <v>318</v>
      </c>
      <c r="C5" s="79" t="s">
        <v>328</v>
      </c>
      <c r="D5" s="105">
        <v>27504</v>
      </c>
      <c r="E5" s="79" t="s">
        <v>338</v>
      </c>
      <c r="F5" s="79">
        <v>25</v>
      </c>
      <c r="G5" s="79" t="s">
        <v>48</v>
      </c>
      <c r="H5" s="80">
        <v>1800000</v>
      </c>
      <c r="I5" s="80">
        <v>500000</v>
      </c>
      <c r="J5" s="80">
        <f t="shared" si="0"/>
        <v>2300000</v>
      </c>
    </row>
    <row r="6" spans="1:10" x14ac:dyDescent="0.25">
      <c r="A6" s="83">
        <v>3</v>
      </c>
      <c r="B6" s="79" t="s">
        <v>319</v>
      </c>
      <c r="C6" s="79" t="s">
        <v>329</v>
      </c>
      <c r="D6" s="105">
        <v>23688</v>
      </c>
      <c r="E6" s="79" t="s">
        <v>339</v>
      </c>
      <c r="F6" s="79">
        <v>24</v>
      </c>
      <c r="G6" s="79" t="s">
        <v>49</v>
      </c>
      <c r="H6" s="80">
        <v>3500000</v>
      </c>
      <c r="I6" s="80">
        <v>200000</v>
      </c>
      <c r="J6" s="80">
        <f t="shared" si="0"/>
        <v>3700000</v>
      </c>
    </row>
    <row r="7" spans="1:10" x14ac:dyDescent="0.25">
      <c r="A7" s="83">
        <v>4</v>
      </c>
      <c r="B7" s="79" t="s">
        <v>320</v>
      </c>
      <c r="C7" s="79" t="s">
        <v>330</v>
      </c>
      <c r="D7" s="105">
        <v>28528</v>
      </c>
      <c r="E7" s="79" t="s">
        <v>340</v>
      </c>
      <c r="F7" s="79">
        <v>26</v>
      </c>
      <c r="G7" s="79" t="s">
        <v>48</v>
      </c>
      <c r="H7" s="80">
        <v>5000000</v>
      </c>
      <c r="I7" s="80">
        <v>500000</v>
      </c>
      <c r="J7" s="80">
        <f t="shared" si="0"/>
        <v>5500000</v>
      </c>
    </row>
    <row r="8" spans="1:10" x14ac:dyDescent="0.25">
      <c r="A8" s="83">
        <v>5</v>
      </c>
      <c r="B8" s="79" t="s">
        <v>321</v>
      </c>
      <c r="C8" s="79" t="s">
        <v>331</v>
      </c>
      <c r="D8" s="105">
        <v>31274</v>
      </c>
      <c r="E8" s="79" t="s">
        <v>337</v>
      </c>
      <c r="F8" s="79">
        <v>23</v>
      </c>
      <c r="G8" s="79" t="s">
        <v>49</v>
      </c>
      <c r="H8" s="80">
        <v>2000000</v>
      </c>
      <c r="I8" s="80">
        <v>200000</v>
      </c>
      <c r="J8" s="80">
        <f t="shared" si="0"/>
        <v>2200000</v>
      </c>
    </row>
    <row r="9" spans="1:10" x14ac:dyDescent="0.25">
      <c r="A9" s="83">
        <v>6</v>
      </c>
      <c r="B9" s="79" t="s">
        <v>322</v>
      </c>
      <c r="C9" s="79" t="s">
        <v>332</v>
      </c>
      <c r="D9" s="105">
        <v>30894</v>
      </c>
      <c r="E9" s="79" t="s">
        <v>338</v>
      </c>
      <c r="F9" s="79">
        <v>20</v>
      </c>
      <c r="G9" s="79" t="s">
        <v>49</v>
      </c>
      <c r="H9" s="80">
        <v>1500000</v>
      </c>
      <c r="I9" s="80">
        <v>200000</v>
      </c>
      <c r="J9" s="80">
        <f t="shared" si="0"/>
        <v>1700000</v>
      </c>
    </row>
    <row r="10" spans="1:10" x14ac:dyDescent="0.25">
      <c r="A10" s="83">
        <v>7</v>
      </c>
      <c r="B10" s="79" t="s">
        <v>323</v>
      </c>
      <c r="C10" s="79" t="s">
        <v>333</v>
      </c>
      <c r="D10" s="105">
        <v>28889</v>
      </c>
      <c r="E10" s="79" t="s">
        <v>338</v>
      </c>
      <c r="F10" s="79">
        <v>15</v>
      </c>
      <c r="G10" s="79" t="s">
        <v>50</v>
      </c>
      <c r="H10" s="80">
        <v>1200000</v>
      </c>
      <c r="I10" s="80">
        <v>0</v>
      </c>
      <c r="J10" s="80">
        <f t="shared" si="0"/>
        <v>1200000</v>
      </c>
    </row>
    <row r="11" spans="1:10" x14ac:dyDescent="0.25">
      <c r="A11" s="83">
        <v>8</v>
      </c>
      <c r="B11" s="79" t="s">
        <v>324</v>
      </c>
      <c r="C11" s="79" t="s">
        <v>334</v>
      </c>
      <c r="D11" s="105">
        <v>24909</v>
      </c>
      <c r="E11" s="79" t="s">
        <v>341</v>
      </c>
      <c r="F11" s="79">
        <v>26</v>
      </c>
      <c r="G11" s="79" t="s">
        <v>48</v>
      </c>
      <c r="H11" s="80">
        <v>8000000</v>
      </c>
      <c r="I11" s="80">
        <v>500000</v>
      </c>
      <c r="J11" s="80">
        <f t="shared" si="0"/>
        <v>8500000</v>
      </c>
    </row>
    <row r="12" spans="1:10" x14ac:dyDescent="0.25">
      <c r="A12" s="83">
        <v>9</v>
      </c>
      <c r="B12" s="79" t="s">
        <v>325</v>
      </c>
      <c r="C12" s="79" t="s">
        <v>335</v>
      </c>
      <c r="D12" s="105">
        <v>29346</v>
      </c>
      <c r="E12" s="79" t="s">
        <v>339</v>
      </c>
      <c r="F12" s="79">
        <v>18</v>
      </c>
      <c r="G12" s="79" t="s">
        <v>50</v>
      </c>
      <c r="H12" s="80">
        <v>3000000</v>
      </c>
      <c r="I12" s="80">
        <v>0</v>
      </c>
      <c r="J12" s="80">
        <f t="shared" si="0"/>
        <v>3000000</v>
      </c>
    </row>
    <row r="13" spans="1:10" ht="16.5" thickBot="1" x14ac:dyDescent="0.3">
      <c r="A13" s="84">
        <v>10</v>
      </c>
      <c r="B13" s="81" t="s">
        <v>326</v>
      </c>
      <c r="C13" s="81" t="s">
        <v>336</v>
      </c>
      <c r="D13" s="106">
        <v>30114</v>
      </c>
      <c r="E13" s="81" t="s">
        <v>338</v>
      </c>
      <c r="F13" s="81">
        <v>23</v>
      </c>
      <c r="G13" s="81" t="s">
        <v>49</v>
      </c>
      <c r="H13" s="82">
        <v>2000000</v>
      </c>
      <c r="I13" s="82">
        <v>200000</v>
      </c>
      <c r="J13" s="82">
        <f t="shared" si="0"/>
        <v>2200000</v>
      </c>
    </row>
    <row r="19" spans="1:10" x14ac:dyDescent="0.25">
      <c r="B19" t="s">
        <v>342</v>
      </c>
    </row>
    <row r="20" spans="1:10" x14ac:dyDescent="0.25">
      <c r="B20" t="b">
        <f>AND(F4&gt;=22,F4&lt;=25)</f>
        <v>0</v>
      </c>
    </row>
    <row r="22" spans="1:10" ht="16.5" thickBot="1" x14ac:dyDescent="0.3"/>
    <row r="23" spans="1:10" ht="32.25" thickBot="1" x14ac:dyDescent="0.3">
      <c r="A23" s="71" t="s">
        <v>1</v>
      </c>
      <c r="B23" s="71" t="s">
        <v>309</v>
      </c>
      <c r="C23" s="71" t="s">
        <v>310</v>
      </c>
      <c r="D23" s="18" t="s">
        <v>311</v>
      </c>
      <c r="E23" s="71" t="s">
        <v>312</v>
      </c>
      <c r="F23" s="18" t="s">
        <v>313</v>
      </c>
      <c r="G23" s="18" t="s">
        <v>314</v>
      </c>
      <c r="H23" s="18" t="s">
        <v>89</v>
      </c>
      <c r="I23" s="18" t="s">
        <v>315</v>
      </c>
      <c r="J23" s="18" t="s">
        <v>316</v>
      </c>
    </row>
    <row r="24" spans="1:10" x14ac:dyDescent="0.25">
      <c r="A24" s="83">
        <v>2</v>
      </c>
      <c r="B24" s="79" t="s">
        <v>318</v>
      </c>
      <c r="C24" s="79" t="s">
        <v>328</v>
      </c>
      <c r="D24" s="105">
        <v>27504</v>
      </c>
      <c r="E24" s="79" t="s">
        <v>338</v>
      </c>
      <c r="F24" s="79">
        <v>25</v>
      </c>
      <c r="G24" s="79" t="s">
        <v>48</v>
      </c>
      <c r="H24" s="80">
        <v>1800000</v>
      </c>
      <c r="I24" s="80">
        <v>500000</v>
      </c>
      <c r="J24" s="80">
        <v>2300000</v>
      </c>
    </row>
    <row r="25" spans="1:10" x14ac:dyDescent="0.25">
      <c r="A25" s="83">
        <v>3</v>
      </c>
      <c r="B25" s="79" t="s">
        <v>319</v>
      </c>
      <c r="C25" s="79" t="s">
        <v>329</v>
      </c>
      <c r="D25" s="105">
        <v>23688</v>
      </c>
      <c r="E25" s="79" t="s">
        <v>339</v>
      </c>
      <c r="F25" s="79">
        <v>24</v>
      </c>
      <c r="G25" s="79" t="s">
        <v>49</v>
      </c>
      <c r="H25" s="80">
        <v>3500000</v>
      </c>
      <c r="I25" s="80">
        <v>200000</v>
      </c>
      <c r="J25" s="80">
        <v>3700000</v>
      </c>
    </row>
    <row r="26" spans="1:10" x14ac:dyDescent="0.25">
      <c r="A26" s="83">
        <v>5</v>
      </c>
      <c r="B26" s="79" t="s">
        <v>321</v>
      </c>
      <c r="C26" s="79" t="s">
        <v>331</v>
      </c>
      <c r="D26" s="105">
        <v>31274</v>
      </c>
      <c r="E26" s="79" t="s">
        <v>337</v>
      </c>
      <c r="F26" s="79">
        <v>23</v>
      </c>
      <c r="G26" s="79" t="s">
        <v>49</v>
      </c>
      <c r="H26" s="80">
        <v>2000000</v>
      </c>
      <c r="I26" s="80">
        <v>200000</v>
      </c>
      <c r="J26" s="80">
        <v>2200000</v>
      </c>
    </row>
    <row r="27" spans="1:10" ht="16.5" thickBot="1" x14ac:dyDescent="0.3">
      <c r="A27" s="84">
        <v>10</v>
      </c>
      <c r="B27" s="81" t="s">
        <v>326</v>
      </c>
      <c r="C27" s="81" t="s">
        <v>336</v>
      </c>
      <c r="D27" s="106">
        <v>30114</v>
      </c>
      <c r="E27" s="81" t="s">
        <v>338</v>
      </c>
      <c r="F27" s="81">
        <v>23</v>
      </c>
      <c r="G27" s="81" t="s">
        <v>49</v>
      </c>
      <c r="H27" s="82">
        <v>2000000</v>
      </c>
      <c r="I27" s="82">
        <v>200000</v>
      </c>
      <c r="J27" s="82">
        <v>2200000</v>
      </c>
    </row>
  </sheetData>
  <sortState ref="A4:J13">
    <sortCondition ref="A4:A13"/>
  </sortState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2</vt:i4>
      </vt:variant>
    </vt:vector>
  </HeadingPairs>
  <TitlesOfParts>
    <vt:vector size="43" baseType="lpstr">
      <vt:lpstr>Bai1</vt:lpstr>
      <vt:lpstr>Bai11 (2)</vt:lpstr>
      <vt:lpstr>Bai2</vt:lpstr>
      <vt:lpstr>Bai22</vt:lpstr>
      <vt:lpstr>Bai3</vt:lpstr>
      <vt:lpstr>Bai33</vt:lpstr>
      <vt:lpstr>Bai4</vt:lpstr>
      <vt:lpstr>Bai44</vt:lpstr>
      <vt:lpstr>Bai5</vt:lpstr>
      <vt:lpstr>Bai55</vt:lpstr>
      <vt:lpstr>Bai7</vt:lpstr>
      <vt:lpstr>Bai77</vt:lpstr>
      <vt:lpstr>Bai8</vt:lpstr>
      <vt:lpstr>Bai88</vt:lpstr>
      <vt:lpstr>Bai9</vt:lpstr>
      <vt:lpstr>Bai10</vt:lpstr>
      <vt:lpstr>Bai11</vt:lpstr>
      <vt:lpstr>Bai99</vt:lpstr>
      <vt:lpstr>hlookup1</vt:lpstr>
      <vt:lpstr>hlookup2</vt:lpstr>
      <vt:lpstr>vlookup1</vt:lpstr>
      <vt:lpstr>Bai12</vt:lpstr>
      <vt:lpstr>Bai1111</vt:lpstr>
      <vt:lpstr>Bai1010</vt:lpstr>
      <vt:lpstr>Bai1212</vt:lpstr>
      <vt:lpstr>Bai13</vt:lpstr>
      <vt:lpstr>Bai1313</vt:lpstr>
      <vt:lpstr>Bai14</vt:lpstr>
      <vt:lpstr>Bai1414</vt:lpstr>
      <vt:lpstr>Bai15</vt:lpstr>
      <vt:lpstr>Bai1515</vt:lpstr>
      <vt:lpstr>Bai16</vt:lpstr>
      <vt:lpstr>Bai1616</vt:lpstr>
      <vt:lpstr>Bai17</vt:lpstr>
      <vt:lpstr>Bai1717</vt:lpstr>
      <vt:lpstr>Bai18</vt:lpstr>
      <vt:lpstr>Bai1818</vt:lpstr>
      <vt:lpstr>Bai19</vt:lpstr>
      <vt:lpstr>Bai1919</vt:lpstr>
      <vt:lpstr>Bai20</vt:lpstr>
      <vt:lpstr>Bai2020</vt:lpstr>
      <vt:lpstr>'Bai2020'!Criteria</vt:lpstr>
      <vt:lpstr>'Bai2020'!Extract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2018-01-02T03:06:44Z</cp:lastPrinted>
  <dcterms:created xsi:type="dcterms:W3CDTF">2017-12-27T09:47:41Z</dcterms:created>
  <dcterms:modified xsi:type="dcterms:W3CDTF">2018-02-09T01:46:42Z</dcterms:modified>
</cp:coreProperties>
</file>